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Z:\SUSAP\Pessoal\Carine\Licitação copa 2025\Anexar ao PE\"/>
    </mc:Choice>
  </mc:AlternateContent>
  <xr:revisionPtr revIDLastSave="0" documentId="13_ncr:1_{3AC10A8D-8A34-4B89-8B1E-CC8E2692F9B8}" xr6:coauthVersionLast="47" xr6:coauthVersionMax="47" xr10:uidLastSave="{00000000-0000-0000-0000-000000000000}"/>
  <bookViews>
    <workbookView xWindow="28680" yWindow="-120" windowWidth="25440" windowHeight="15270" firstSheet="5" activeTab="7" xr2:uid="{00000000-000D-0000-FFFF-FFFF00000000}"/>
  </bookViews>
  <sheets>
    <sheet name="Copeira" sheetId="2" r:id="rId1"/>
    <sheet name="Garçom" sheetId="6" r:id="rId2"/>
    <sheet name="Mâitre" sheetId="7" r:id="rId3"/>
    <sheet name="Supervisor" sheetId="8" r:id="rId4"/>
    <sheet name="Transporte e Uniforme " sheetId="4" r:id="rId5"/>
    <sheet name="Proposta Final" sheetId="5" r:id="rId6"/>
    <sheet name="Equipamento" sheetId="38" r:id="rId7"/>
    <sheet name="Insumos" sheetId="36" r:id="rId8"/>
    <sheet name="Lavanderia" sheetId="37" r:id="rId9"/>
    <sheet name="Planilha TR" sheetId="32" r:id="rId10"/>
  </sheets>
  <externalReferences>
    <externalReference r:id="rId11"/>
  </externalReferences>
  <definedNames>
    <definedName name="_xlnm.Print_Area" localSheetId="0">Copeira!$A$1:$D$147</definedName>
    <definedName name="_xlnm.Print_Area" localSheetId="1">Garçom!$A$1:$D$147</definedName>
    <definedName name="_xlnm.Print_Area" localSheetId="5">'Proposta Final'!$A$1:$F$25</definedName>
    <definedName name="_xlnm.Print_Area" localSheetId="4">'Transporte e Uniforme '!$A$1:$I$40</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8" i="38" l="1"/>
  <c r="B12" i="38" s="1"/>
  <c r="C2" i="38"/>
  <c r="E2" i="38" l="1"/>
  <c r="G2" i="38" s="1"/>
  <c r="H2" i="38" s="1"/>
  <c r="F2" i="38"/>
  <c r="C6" i="38" l="1"/>
  <c r="C7" i="38" s="1"/>
  <c r="C8" i="38"/>
  <c r="C10" i="38"/>
  <c r="C9" i="38"/>
  <c r="C12" i="38" l="1"/>
  <c r="C14" i="38" s="1"/>
  <c r="E21" i="5" s="1"/>
  <c r="G7" i="32" l="1"/>
  <c r="H7" i="32" s="1"/>
  <c r="I7" i="32" s="1"/>
  <c r="F3" i="36" l="1"/>
  <c r="F7" i="36"/>
  <c r="F8" i="36"/>
  <c r="F9" i="36"/>
  <c r="F10" i="36"/>
  <c r="F11" i="36"/>
  <c r="F12" i="36"/>
  <c r="F16" i="36"/>
  <c r="F17" i="36"/>
  <c r="F22" i="36"/>
  <c r="F23" i="36"/>
  <c r="F24" i="36"/>
  <c r="F25" i="36"/>
  <c r="F26" i="36"/>
  <c r="F27" i="36"/>
  <c r="F28" i="36"/>
  <c r="F29" i="36"/>
  <c r="F30" i="36"/>
  <c r="F31" i="36"/>
  <c r="F34" i="36"/>
  <c r="F35" i="36"/>
  <c r="F36" i="36"/>
  <c r="F37" i="36"/>
  <c r="F38" i="36"/>
  <c r="F39" i="36"/>
  <c r="F40" i="36"/>
  <c r="F41" i="36"/>
  <c r="F43" i="36"/>
  <c r="F47" i="36"/>
  <c r="F48" i="36"/>
  <c r="F49" i="36"/>
  <c r="F50" i="36"/>
  <c r="F51" i="36"/>
  <c r="F52" i="36"/>
  <c r="F53" i="36"/>
  <c r="F59" i="36"/>
  <c r="F60" i="36"/>
  <c r="F61" i="36"/>
  <c r="F62" i="36"/>
  <c r="F63" i="36"/>
  <c r="F64" i="36"/>
  <c r="F65" i="36"/>
  <c r="F66" i="36"/>
  <c r="F67" i="36"/>
  <c r="F73" i="36"/>
  <c r="F74" i="36"/>
  <c r="F75" i="36"/>
  <c r="F2" i="36"/>
  <c r="B8" i="32"/>
  <c r="C81" i="36"/>
  <c r="F69" i="36"/>
  <c r="F4" i="36"/>
  <c r="F5" i="36"/>
  <c r="F6" i="36"/>
  <c r="F18" i="36"/>
  <c r="F19" i="36"/>
  <c r="F20" i="36"/>
  <c r="F21" i="36"/>
  <c r="F32" i="36"/>
  <c r="F33" i="36"/>
  <c r="F42" i="36"/>
  <c r="F44" i="36"/>
  <c r="F45" i="36"/>
  <c r="F46" i="36"/>
  <c r="F54" i="36"/>
  <c r="F55" i="36"/>
  <c r="F56" i="36"/>
  <c r="F57" i="36"/>
  <c r="F58" i="36"/>
  <c r="F68" i="36"/>
  <c r="F71" i="36"/>
  <c r="F72" i="36"/>
  <c r="E5" i="32"/>
  <c r="E4" i="32"/>
  <c r="E3" i="32"/>
  <c r="E2" i="32"/>
  <c r="D114" i="2"/>
  <c r="C85" i="36" l="1"/>
  <c r="E35" i="4"/>
  <c r="F35" i="4" s="1"/>
  <c r="E28" i="4"/>
  <c r="F28" i="4" s="1"/>
  <c r="D4" i="37" l="1"/>
  <c r="E4" i="37" s="1"/>
  <c r="D11" i="37"/>
  <c r="E11" i="37" s="1"/>
  <c r="D13" i="37"/>
  <c r="E13" i="37" s="1"/>
  <c r="D16" i="37"/>
  <c r="E16" i="37" s="1"/>
  <c r="D5" i="37"/>
  <c r="E5" i="37" s="1"/>
  <c r="D6" i="37"/>
  <c r="E6" i="37" s="1"/>
  <c r="D7" i="37"/>
  <c r="E7" i="37" s="1"/>
  <c r="D8" i="37"/>
  <c r="E8" i="37" s="1"/>
  <c r="D12" i="37"/>
  <c r="E12" i="37" s="1"/>
  <c r="D14" i="37"/>
  <c r="E14" i="37" s="1"/>
  <c r="D15" i="37"/>
  <c r="E15" i="37" s="1"/>
  <c r="D17" i="37"/>
  <c r="E17" i="37" s="1"/>
  <c r="D9" i="37"/>
  <c r="E9" i="37" s="1"/>
  <c r="D10" i="37"/>
  <c r="E10" i="37" s="1"/>
  <c r="F70" i="36"/>
  <c r="F76" i="36" s="1"/>
  <c r="C15" i="5"/>
  <c r="D83" i="36" l="1"/>
  <c r="D79" i="36"/>
  <c r="D80" i="36" s="1"/>
  <c r="D81" i="36"/>
  <c r="E18" i="37"/>
  <c r="E22" i="5" s="1"/>
  <c r="G8" i="32" s="1"/>
  <c r="H8" i="32" s="1"/>
  <c r="I8" i="32" s="1"/>
  <c r="D82" i="36"/>
  <c r="D18" i="37"/>
  <c r="A17" i="4"/>
  <c r="A14" i="4"/>
  <c r="E14" i="4" s="1"/>
  <c r="A11" i="4"/>
  <c r="E11" i="4" s="1"/>
  <c r="A8" i="4"/>
  <c r="D85" i="36" l="1"/>
  <c r="D87" i="36" s="1"/>
  <c r="E20" i="5" s="1"/>
  <c r="E36" i="4"/>
  <c r="F36" i="4" s="1"/>
  <c r="E24" i="4"/>
  <c r="F24" i="4" s="1"/>
  <c r="G6" i="32" l="1"/>
  <c r="H6" i="32" s="1"/>
  <c r="I6" i="32" s="1"/>
  <c r="E23" i="5"/>
  <c r="D53" i="8"/>
  <c r="D53" i="7"/>
  <c r="D53" i="6"/>
  <c r="D53" i="2"/>
  <c r="D3" i="5" l="1"/>
  <c r="B17" i="5" s="1"/>
  <c r="B3" i="32" s="1"/>
  <c r="E17" i="4"/>
  <c r="C126" i="8"/>
  <c r="C130" i="8" s="1"/>
  <c r="D114" i="8"/>
  <c r="D122" i="8" s="1"/>
  <c r="D133" i="8" s="1"/>
  <c r="D143" i="8" s="1"/>
  <c r="D98" i="8"/>
  <c r="D85" i="8"/>
  <c r="C72" i="8"/>
  <c r="D72" i="8" s="1"/>
  <c r="D69" i="8"/>
  <c r="D60" i="8"/>
  <c r="D52" i="8"/>
  <c r="D49" i="8"/>
  <c r="C42" i="8"/>
  <c r="C75" i="8" s="1"/>
  <c r="D32" i="8"/>
  <c r="C23" i="8"/>
  <c r="C22" i="8"/>
  <c r="D20" i="8"/>
  <c r="F3" i="5" s="1"/>
  <c r="B19" i="5" s="1"/>
  <c r="B5" i="32" s="1"/>
  <c r="D15" i="8"/>
  <c r="D89" i="8" s="1"/>
  <c r="C126" i="7"/>
  <c r="C130" i="7" s="1"/>
  <c r="D114" i="7"/>
  <c r="D106" i="7" s="1"/>
  <c r="D98" i="7"/>
  <c r="D85" i="7"/>
  <c r="C72" i="7"/>
  <c r="D69" i="7"/>
  <c r="D60" i="7"/>
  <c r="D52" i="7"/>
  <c r="D49" i="7"/>
  <c r="C42" i="7"/>
  <c r="C75" i="7" s="1"/>
  <c r="D32" i="7"/>
  <c r="C23" i="7"/>
  <c r="C22" i="7"/>
  <c r="C24" i="7" s="1"/>
  <c r="D20" i="7"/>
  <c r="E3" i="5" s="1"/>
  <c r="B18" i="5" s="1"/>
  <c r="B4" i="32" s="1"/>
  <c r="D15" i="7"/>
  <c r="D87" i="7" s="1"/>
  <c r="C126" i="6"/>
  <c r="C130" i="6" s="1"/>
  <c r="D114" i="6"/>
  <c r="D106" i="6" s="1"/>
  <c r="D98" i="6"/>
  <c r="D85" i="6"/>
  <c r="C72" i="6"/>
  <c r="D69" i="6"/>
  <c r="D60" i="6"/>
  <c r="D52" i="6"/>
  <c r="D49" i="6"/>
  <c r="C42" i="6"/>
  <c r="C75" i="6" s="1"/>
  <c r="D32" i="6"/>
  <c r="C23" i="6"/>
  <c r="C22" i="6"/>
  <c r="D20" i="6"/>
  <c r="D15" i="6"/>
  <c r="D88" i="6" s="1"/>
  <c r="D122" i="2"/>
  <c r="D133" i="2" s="1"/>
  <c r="D143" i="2" s="1"/>
  <c r="D98" i="2"/>
  <c r="D85" i="2"/>
  <c r="D69" i="2"/>
  <c r="D32" i="2"/>
  <c r="D60" i="2"/>
  <c r="D49" i="2"/>
  <c r="C3" i="5" s="1"/>
  <c r="B16" i="5" s="1"/>
  <c r="B2" i="32" s="1"/>
  <c r="D20" i="2"/>
  <c r="C24" i="6" l="1"/>
  <c r="C25" i="6" s="1"/>
  <c r="C24" i="8"/>
  <c r="D106" i="8"/>
  <c r="D72" i="7"/>
  <c r="D88" i="7"/>
  <c r="D71" i="7"/>
  <c r="D23" i="7"/>
  <c r="D89" i="7"/>
  <c r="D41" i="7"/>
  <c r="D90" i="7"/>
  <c r="D75" i="7"/>
  <c r="D75" i="6"/>
  <c r="D71" i="6"/>
  <c r="E26" i="4"/>
  <c r="F26" i="4" s="1"/>
  <c r="E34" i="4"/>
  <c r="F34" i="4" s="1"/>
  <c r="E23" i="4"/>
  <c r="F23" i="4" s="1"/>
  <c r="C25" i="8"/>
  <c r="C26" i="8" s="1"/>
  <c r="C25" i="7"/>
  <c r="D25" i="7" s="1"/>
  <c r="E37" i="4"/>
  <c r="F37" i="4" s="1"/>
  <c r="D90" i="8"/>
  <c r="D75" i="8"/>
  <c r="D23" i="8"/>
  <c r="D91" i="8"/>
  <c r="D135" i="8"/>
  <c r="D73" i="8"/>
  <c r="D92" i="8"/>
  <c r="D34" i="8"/>
  <c r="D74" i="8"/>
  <c r="D35" i="8"/>
  <c r="D22" i="8"/>
  <c r="D36" i="8"/>
  <c r="D100" i="8"/>
  <c r="D101" i="8" s="1"/>
  <c r="D109" i="8" s="1"/>
  <c r="D37" i="8"/>
  <c r="D76" i="8"/>
  <c r="D38" i="8"/>
  <c r="D39" i="8"/>
  <c r="D40" i="8"/>
  <c r="D87" i="8"/>
  <c r="D41" i="8"/>
  <c r="D88" i="8"/>
  <c r="D71" i="8"/>
  <c r="D91" i="7"/>
  <c r="D135" i="7"/>
  <c r="D92" i="7"/>
  <c r="D122" i="7"/>
  <c r="D133" i="7" s="1"/>
  <c r="D143" i="7" s="1"/>
  <c r="D74" i="7"/>
  <c r="D22" i="7"/>
  <c r="D24" i="7" s="1"/>
  <c r="D36" i="7"/>
  <c r="D100" i="7"/>
  <c r="D101" i="7" s="1"/>
  <c r="D109" i="7" s="1"/>
  <c r="D37" i="7"/>
  <c r="D38" i="7"/>
  <c r="D39" i="7"/>
  <c r="D73" i="7"/>
  <c r="D34" i="7"/>
  <c r="D35" i="7"/>
  <c r="D76" i="7"/>
  <c r="D40" i="7"/>
  <c r="D72" i="6"/>
  <c r="D89" i="6"/>
  <c r="D23" i="6"/>
  <c r="D90" i="6"/>
  <c r="D91" i="6"/>
  <c r="D135" i="6"/>
  <c r="D73" i="6"/>
  <c r="D92" i="6"/>
  <c r="D122" i="6"/>
  <c r="D133" i="6" s="1"/>
  <c r="D143" i="6" s="1"/>
  <c r="D34" i="6"/>
  <c r="D74" i="6"/>
  <c r="D35" i="6"/>
  <c r="D22" i="6"/>
  <c r="D36" i="6"/>
  <c r="D100" i="6"/>
  <c r="D101" i="6" s="1"/>
  <c r="D109" i="6" s="1"/>
  <c r="D37" i="6"/>
  <c r="D76" i="6"/>
  <c r="D38" i="6"/>
  <c r="D39" i="6"/>
  <c r="D40" i="6"/>
  <c r="D87" i="6"/>
  <c r="D41" i="6"/>
  <c r="D106" i="2"/>
  <c r="D24" i="6" l="1"/>
  <c r="C26" i="6"/>
  <c r="D25" i="6"/>
  <c r="D93" i="6"/>
  <c r="D108" i="6" s="1"/>
  <c r="D110" i="6" s="1"/>
  <c r="D138" i="6" s="1"/>
  <c r="D24" i="8"/>
  <c r="D93" i="7"/>
  <c r="D108" i="7" s="1"/>
  <c r="D110" i="7" s="1"/>
  <c r="D138" i="7" s="1"/>
  <c r="D77" i="7"/>
  <c r="D137" i="7" s="1"/>
  <c r="D77" i="6"/>
  <c r="D137" i="6" s="1"/>
  <c r="E38" i="4"/>
  <c r="F38" i="4" s="1"/>
  <c r="E33" i="4"/>
  <c r="F33" i="4" s="1"/>
  <c r="E25" i="4"/>
  <c r="F25" i="4" s="1"/>
  <c r="E27" i="4"/>
  <c r="F27" i="4" s="1"/>
  <c r="D77" i="8"/>
  <c r="D137" i="8" s="1"/>
  <c r="D25" i="8"/>
  <c r="D26" i="7"/>
  <c r="D62" i="7" s="1"/>
  <c r="C26" i="7"/>
  <c r="D93" i="8"/>
  <c r="D108" i="8" s="1"/>
  <c r="D110" i="8" s="1"/>
  <c r="D138" i="8" s="1"/>
  <c r="D42" i="8"/>
  <c r="D63" i="8" s="1"/>
  <c r="D42" i="7"/>
  <c r="D63" i="7" s="1"/>
  <c r="D26" i="6"/>
  <c r="D62" i="6" s="1"/>
  <c r="D42" i="6"/>
  <c r="D63" i="6" s="1"/>
  <c r="D26" i="8" l="1"/>
  <c r="D62" i="8" s="1"/>
  <c r="F39" i="4"/>
  <c r="F29" i="4"/>
  <c r="C126" i="2"/>
  <c r="C130" i="2" s="1"/>
  <c r="D116" i="2" l="1"/>
  <c r="D116" i="8"/>
  <c r="D116" i="7"/>
  <c r="D116" i="6"/>
  <c r="C72" i="2"/>
  <c r="C23" i="2"/>
  <c r="D52" i="2" l="1"/>
  <c r="C22" i="2" l="1"/>
  <c r="C42" i="2"/>
  <c r="C75" i="2" s="1"/>
  <c r="D15" i="2"/>
  <c r="D38" i="2" s="1"/>
  <c r="D87" i="2" l="1"/>
  <c r="D90" i="2"/>
  <c r="D91" i="2"/>
  <c r="D88" i="2"/>
  <c r="D92" i="2"/>
  <c r="D89" i="2"/>
  <c r="D100" i="2"/>
  <c r="D101" i="2" s="1"/>
  <c r="D109" i="2" s="1"/>
  <c r="D71" i="2"/>
  <c r="D76" i="2"/>
  <c r="D72" i="2"/>
  <c r="D75" i="2"/>
  <c r="D74" i="2"/>
  <c r="D73" i="2"/>
  <c r="C24" i="2"/>
  <c r="D39" i="2"/>
  <c r="D35" i="2"/>
  <c r="D37" i="2"/>
  <c r="D41" i="2"/>
  <c r="D36" i="2"/>
  <c r="D40" i="2"/>
  <c r="D34" i="2"/>
  <c r="D22" i="2"/>
  <c r="D23" i="2"/>
  <c r="C25" i="2" l="1"/>
  <c r="D93" i="2"/>
  <c r="D108" i="2" s="1"/>
  <c r="D110" i="2" s="1"/>
  <c r="D138" i="2" s="1"/>
  <c r="D77" i="2"/>
  <c r="D137" i="2" s="1"/>
  <c r="D42" i="2"/>
  <c r="D63" i="2" s="1"/>
  <c r="D24" i="2"/>
  <c r="D25" i="2" l="1"/>
  <c r="D118" i="7" l="1"/>
  <c r="D139" i="7" s="1"/>
  <c r="D118" i="8"/>
  <c r="D139" i="8" s="1"/>
  <c r="D118" i="2"/>
  <c r="D139" i="2" s="1"/>
  <c r="D118" i="6"/>
  <c r="D139" i="6" s="1"/>
  <c r="C26" i="2" l="1"/>
  <c r="D26" i="2"/>
  <c r="D62" i="2" s="1"/>
  <c r="E8" i="4" l="1"/>
  <c r="D135" i="2"/>
  <c r="F4" i="4" l="1"/>
  <c r="F3" i="4"/>
  <c r="F5" i="4" l="1"/>
  <c r="F11" i="4" l="1"/>
  <c r="D51" i="6" s="1"/>
  <c r="F14" i="4"/>
  <c r="D51" i="7" s="1"/>
  <c r="F17" i="4"/>
  <c r="F8" i="4"/>
  <c r="D51" i="2" s="1"/>
  <c r="D51" i="8" l="1"/>
  <c r="D54" i="8" s="1"/>
  <c r="D64" i="8" s="1"/>
  <c r="D65" i="8" s="1"/>
  <c r="D136" i="8" s="1"/>
  <c r="D54" i="7"/>
  <c r="D64" i="7" s="1"/>
  <c r="D65" i="7" s="1"/>
  <c r="D136" i="7" s="1"/>
  <c r="D54" i="6"/>
  <c r="D64" i="6" s="1"/>
  <c r="D65" i="6" s="1"/>
  <c r="D136" i="6" s="1"/>
  <c r="D54" i="2"/>
  <c r="D64" i="2" s="1"/>
  <c r="D65" i="2" s="1"/>
  <c r="D136" i="2" s="1"/>
  <c r="D124" i="8" l="1"/>
  <c r="D125" i="8" s="1"/>
  <c r="D124" i="7"/>
  <c r="D125" i="7" s="1"/>
  <c r="D141" i="7" s="1"/>
  <c r="D124" i="2"/>
  <c r="D125" i="2" s="1"/>
  <c r="D124" i="6"/>
  <c r="D125" i="6" s="1"/>
  <c r="D141" i="8" l="1"/>
  <c r="D128" i="8" s="1"/>
  <c r="D144" i="7"/>
  <c r="D146" i="7" s="1"/>
  <c r="D147" i="7" s="1"/>
  <c r="D129" i="7"/>
  <c r="D127" i="7"/>
  <c r="D128" i="7"/>
  <c r="D141" i="6"/>
  <c r="D141" i="2"/>
  <c r="D127" i="8" l="1"/>
  <c r="D144" i="8"/>
  <c r="D146" i="8" s="1"/>
  <c r="D147" i="8" s="1"/>
  <c r="D129" i="8"/>
  <c r="D144" i="2"/>
  <c r="D126" i="7"/>
  <c r="D130" i="7" s="1"/>
  <c r="D140" i="7" s="1"/>
  <c r="E5" i="5" s="1" a="1"/>
  <c r="E5" i="5" s="1"/>
  <c r="E11" i="5" s="1"/>
  <c r="D144" i="6"/>
  <c r="D146" i="6" s="1"/>
  <c r="D147" i="6" s="1"/>
  <c r="D129" i="6"/>
  <c r="D127" i="6"/>
  <c r="D128" i="6"/>
  <c r="D127" i="2"/>
  <c r="D128" i="2"/>
  <c r="D129" i="2"/>
  <c r="D126" i="8" l="1"/>
  <c r="D130" i="8" s="1"/>
  <c r="D140" i="8" s="1"/>
  <c r="F5" i="5" s="1" a="1"/>
  <c r="F5" i="5" s="1"/>
  <c r="F11" i="5" s="1"/>
  <c r="D19" i="5" s="1"/>
  <c r="F5" i="32" s="1"/>
  <c r="G5" i="32" s="1"/>
  <c r="H5" i="32" s="1"/>
  <c r="I5" i="32" s="1"/>
  <c r="D18" i="5"/>
  <c r="F4" i="32" s="1"/>
  <c r="G4" i="32" s="1"/>
  <c r="H4" i="32" s="1"/>
  <c r="I4" i="32" s="1"/>
  <c r="D146" i="2"/>
  <c r="D147" i="2" s="1"/>
  <c r="D126" i="6"/>
  <c r="D130" i="6" s="1"/>
  <c r="D140" i="6" s="1"/>
  <c r="D5" i="5" s="1" a="1"/>
  <c r="D5" i="5" s="1"/>
  <c r="D11" i="5" s="1"/>
  <c r="D126" i="2"/>
  <c r="D130" i="2" s="1"/>
  <c r="D140" i="2" s="1"/>
  <c r="C5" i="5" s="1" a="1"/>
  <c r="C5" i="5" s="1"/>
  <c r="C11" i="5" l="1"/>
  <c r="D16" i="5" s="1"/>
  <c r="E19" i="5"/>
  <c r="E18" i="5"/>
  <c r="D17" i="5"/>
  <c r="F3" i="32" s="1"/>
  <c r="G3" i="32" s="1"/>
  <c r="H3" i="32" s="1"/>
  <c r="I3" i="32" s="1"/>
  <c r="E16" i="5" l="1"/>
  <c r="F2" i="32"/>
  <c r="G2" i="32" s="1"/>
  <c r="H2" i="32" s="1"/>
  <c r="D15" i="5"/>
  <c r="E17" i="5"/>
  <c r="I2" i="32" l="1"/>
  <c r="I11" i="32" s="1"/>
  <c r="H10" i="32"/>
  <c r="G9" i="32"/>
  <c r="E15" i="5"/>
  <c r="E24" i="5" l="1"/>
  <c r="E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Frederico Sampaio Vasconcelos Vilela</author>
    <author>Carine de Alcantara Santos de Lucena</author>
  </authors>
  <commentList>
    <comment ref="C6" authorId="0" shapeId="0" xr:uid="{B092FFDB-CA39-4115-9F7D-5425426AB0DF}">
      <text>
        <r>
          <rPr>
            <b/>
            <sz val="9"/>
            <color indexed="81"/>
            <rFont val="Segoe UI"/>
            <family val="2"/>
          </rPr>
          <t>SINDICATO DAS EMPRESAS DE ASSEIO, CONSERVACAO, TRABALHOS TEMPORARIO E SERVICOS
TERCEIRIZAVEIS DO DF E SINDICATO DOS EMPR DE EMPR DE ASSEIO, CONSERVACAO, TRAB TEMPORARIO, PREST SERVICOS E SERV TERCEIRIZAVEIS DO DF-SINDISERVICOS/DF</t>
        </r>
      </text>
    </comment>
    <comment ref="B13" authorId="0" shapeId="0" xr:uid="{6BBE3FE1-0F58-4209-AB51-E6DF84A7F59D}">
      <text>
        <r>
          <rPr>
            <b/>
            <sz val="9"/>
            <color indexed="81"/>
            <rFont val="Segoe UI"/>
            <family val="2"/>
          </rPr>
          <t>Salário normativo da categoria profissional</t>
        </r>
        <r>
          <rPr>
            <sz val="9"/>
            <color indexed="81"/>
            <rFont val="Segoe UI"/>
            <family val="2"/>
          </rPr>
          <t xml:space="preserve">
</t>
        </r>
      </text>
    </comment>
    <comment ref="B52" authorId="0" shapeId="0" xr:uid="{27BBBD84-4250-434D-BEFE-B3FA08D1970F}">
      <text>
        <r>
          <rPr>
            <b/>
            <sz val="9"/>
            <color indexed="81"/>
            <rFont val="Segoe UI"/>
            <family val="2"/>
          </rPr>
          <t>De acordo com a CCT</t>
        </r>
        <r>
          <rPr>
            <sz val="9"/>
            <color indexed="81"/>
            <rFont val="Segoe UI"/>
            <family val="2"/>
          </rPr>
          <t xml:space="preserve">
</t>
        </r>
      </text>
    </comment>
    <comment ref="B71" authorId="0" shapeId="0" xr:uid="{E675589C-6B0F-4A18-82C8-5F6B6DDBD016}">
      <text>
        <r>
          <rPr>
            <b/>
            <sz val="8"/>
            <color indexed="81"/>
            <rFont val="Segoe UI"/>
            <family val="2"/>
          </rPr>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Cálculo para Aviso Prévio Indenizado: (Remuneração do Empregado) x (0,46%)</t>
        </r>
      </text>
    </comment>
    <comment ref="B72" authorId="0" shapeId="0" xr:uid="{79C7D8A8-B60D-4D19-8C2D-00CED6A8875B}">
      <text>
        <r>
          <rPr>
            <b/>
            <sz val="8"/>
            <color indexed="81"/>
            <rFont val="Segoe UI"/>
            <family val="2"/>
          </rPr>
          <t>Percentual a incidir sobre a base de cálculo: (8% FGTS) x (0,46% corresponde ao percentual do Aviso Prévio Indenizado) = 0,04% Cálculo: (Remuneração do Empregado) x (0,04%)</t>
        </r>
        <r>
          <rPr>
            <sz val="9"/>
            <color indexed="81"/>
            <rFont val="Segoe UI"/>
            <family val="2"/>
          </rPr>
          <t xml:space="preserve">
</t>
        </r>
      </text>
    </comment>
    <comment ref="B73" authorId="0" shapeId="0" xr:uid="{55264BBE-064F-40C5-A9FF-B542734DB299}">
      <text>
        <r>
          <rPr>
            <b/>
            <sz val="9"/>
            <color indexed="81"/>
            <rFont val="Segoe UI"/>
            <family val="2"/>
          </rPr>
          <t>Art. 18, § 1º, Lei 8.036/90. Com as saída dos 10% de contribuição social, chegamos a esse percentual.</t>
        </r>
        <r>
          <rPr>
            <sz val="9"/>
            <color indexed="81"/>
            <rFont val="Segoe UI"/>
            <family val="2"/>
          </rPr>
          <t xml:space="preserve">
</t>
        </r>
      </text>
    </comment>
    <comment ref="B74" authorId="0" shapeId="0" xr:uid="{822A56BF-601B-47B3-938A-B9D629B831E0}">
      <text>
        <r>
          <rPr>
            <b/>
            <sz val="8"/>
            <color indexed="81"/>
            <rFont val="Segoe U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r>
        <r>
          <rPr>
            <sz val="9"/>
            <color indexed="81"/>
            <rFont val="Segoe UI"/>
            <family val="2"/>
          </rPr>
          <t xml:space="preserve">
</t>
        </r>
      </text>
    </comment>
    <comment ref="B75" authorId="0" shapeId="0" xr:uid="{AC788B89-DE79-43EB-8A68-B285FA3025A7}">
      <text>
        <r>
          <rPr>
            <b/>
            <sz val="8"/>
            <color indexed="81"/>
            <rFont val="Segoe UI"/>
            <family val="2"/>
          </rPr>
          <t>Percentual a incidir sobre a base de cálculo: (34,80% do Submódulo 2.2) x (1,94% Aviso Prévio Trabalhado)= 0,67% Conforme entendimento do TCU, Acórdão 1.186/2017 - Plenário, o percentual referente a Aviso Prévio Trabalhado e suas incidências (Incidência do 4.1 sobre o Aviso Prévio Trabalhado e Multa do FGTS) serão devidos apenas no primeiro ano de vigência do contrato, e no caso de eventual prorrogação, serão retirados, com vigência a partir do primeiro aniversário da avença, em atendimento ao exposto no Acórdão 3006/2010 -Plenário - TCU.</t>
        </r>
        <r>
          <rPr>
            <sz val="9"/>
            <color indexed="81"/>
            <rFont val="Segoe UI"/>
            <family val="2"/>
          </rPr>
          <t xml:space="preserve">
</t>
        </r>
      </text>
    </comment>
    <comment ref="B76" authorId="0" shapeId="0" xr:uid="{47ACBCC8-6AD1-473F-B6CB-12740C585A97}">
      <text>
        <r>
          <rPr>
            <b/>
            <sz val="8"/>
            <color indexed="81"/>
            <rFont val="Segoe UI"/>
            <family val="2"/>
          </rPr>
          <t>Art. 18, § 1º, Lei 8.036/90 Da mesma forma indicada acima, com a retirada dos 10% de contribuição social, apuramos o valor proporcional de 0,53%</t>
        </r>
        <r>
          <rPr>
            <sz val="9"/>
            <color indexed="81"/>
            <rFont val="Segoe UI"/>
            <family val="2"/>
          </rPr>
          <t xml:space="preserve">
</t>
        </r>
      </text>
    </comment>
    <comment ref="B87" authorId="0" shapeId="0" xr:uid="{77D3FF8C-BAE2-4B3F-BB79-AD1CDAA64C9D}">
      <text>
        <r>
          <rPr>
            <b/>
            <sz val="8"/>
            <color indexed="81"/>
            <rFont val="Segoe UI"/>
            <family val="2"/>
          </rPr>
          <t>Percentual a incidir sobre a base de cálculo: Férias (Consoante Notas do Submódulo 2.1 do Anexo VII-D da Instrução Normativa SEGES/MP nº 5): (12,10% Anexo XII da IN 5) - (3,025% correspondente ao Adicional de Férias) = 9,075% = 9,08%</t>
        </r>
        <r>
          <rPr>
            <sz val="9"/>
            <color indexed="81"/>
            <rFont val="Segoe UI"/>
            <family val="2"/>
          </rPr>
          <t xml:space="preserve">
</t>
        </r>
      </text>
    </comment>
    <comment ref="B88" authorId="0" shapeId="0" xr:uid="{36D6DFCB-A900-4362-A4F4-B7FC15505A4B}">
      <text>
        <r>
          <rPr>
            <b/>
            <sz val="8"/>
            <color indexed="81"/>
            <rFont val="Segoe UI"/>
            <family val="2"/>
          </rPr>
          <t>Conforme Manual de orientação para preenchimento da planilha de custo e formação de preços do MP, de maio de 2011, deve-se utilizar 5,96 dias como média de ausências legais de cada trabalhador por ano. Percentual a incidir sobre a base de cálculo: (5,96 dias de média de ausência) / (30 dias) x (1/12) = 1,66% Cálculo: (Remuneração do Empregado) x (1,66%)</t>
        </r>
        <r>
          <rPr>
            <sz val="9"/>
            <color indexed="81"/>
            <rFont val="Segoe UI"/>
            <family val="2"/>
          </rPr>
          <t xml:space="preserve">
</t>
        </r>
      </text>
    </comment>
    <comment ref="B89" authorId="0" shapeId="0" xr:uid="{70FCEB8F-7657-4F17-9BC0-D49EE6F8230B}">
      <text>
        <r>
          <rPr>
            <b/>
            <sz val="8"/>
            <color indexed="81"/>
            <rFont val="Segoe UI"/>
            <family val="2"/>
          </rPr>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r>
        <r>
          <rPr>
            <sz val="9"/>
            <color indexed="81"/>
            <rFont val="Segoe UI"/>
            <family val="2"/>
          </rPr>
          <t xml:space="preserve">
</t>
        </r>
      </text>
    </comment>
    <comment ref="B90" authorId="0" shapeId="0" xr:uid="{C0637C0B-AE09-4B73-9892-5EE0EE175EB3}">
      <text>
        <r>
          <rPr>
            <b/>
            <sz val="8"/>
            <color indexed="81"/>
            <rFont val="Segoe UI"/>
            <family val="2"/>
          </rPr>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r>
        <r>
          <rPr>
            <sz val="9"/>
            <color indexed="81"/>
            <rFont val="Segoe UI"/>
            <family val="2"/>
          </rPr>
          <t xml:space="preserve">
</t>
        </r>
      </text>
    </comment>
    <comment ref="B91" authorId="0" shapeId="0" xr:uid="{883963C5-7581-46E8-9264-331D73565833}">
      <text>
        <r>
          <rPr>
            <b/>
            <sz val="8"/>
            <color indexed="81"/>
            <rFont val="Segoe UI"/>
            <family val="2"/>
          </rPr>
          <t>Percentual a incidir sobre a base de cálculo: [((4/12)/12) x 0,02 x 100] = 0,06% Onde: 4/12 = 4 meses de licença maternidade por ano; 12 = meses do ano; 0,02 = índice de ocorrência. Dado utilizado do IBGE; 100 = porcentagem. Cálculo: (Remuneração do Empregado) x (0,06%)</t>
        </r>
        <r>
          <rPr>
            <sz val="9"/>
            <color indexed="81"/>
            <rFont val="Segoe UI"/>
            <family val="2"/>
          </rPr>
          <t xml:space="preserve">
</t>
        </r>
      </text>
    </comment>
    <comment ref="B127" authorId="1" shapeId="0" xr:uid="{09811458-0F80-407F-800A-A696F419FD8D}">
      <text>
        <r>
          <rPr>
            <b/>
            <sz val="9"/>
            <color indexed="81"/>
            <rFont val="Segoe UI"/>
            <family val="2"/>
          </rPr>
          <t>Lucro Presumido: 3% COFINS 
Lucro Real: 7,6% COFINS</t>
        </r>
        <r>
          <rPr>
            <sz val="9"/>
            <color indexed="81"/>
            <rFont val="Segoe UI"/>
            <family val="2"/>
          </rPr>
          <t xml:space="preserve">
</t>
        </r>
      </text>
    </comment>
    <comment ref="B128" authorId="1" shapeId="0" xr:uid="{9049A8D2-CB37-49B3-8CFE-A789FAFB4A31}">
      <text>
        <r>
          <rPr>
            <b/>
            <sz val="9"/>
            <color indexed="81"/>
            <rFont val="Segoe UI"/>
            <family val="2"/>
          </rPr>
          <t>Lucro Presumido: 0,65% PIS
Lucro Real: 1,65% COFINS</t>
        </r>
      </text>
    </comment>
    <comment ref="B129" authorId="1" shapeId="0" xr:uid="{8F1F5389-B823-488E-9882-5F99E6550035}">
      <text>
        <r>
          <rPr>
            <b/>
            <sz val="9"/>
            <color indexed="81"/>
            <rFont val="Segoe UI"/>
            <family val="2"/>
          </rPr>
          <t>ISS DF: 5%</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Frederico Sampaio Vasconcelos Vilela</author>
    <author>Carine de Alcantara Santos de Lucena</author>
  </authors>
  <commentList>
    <comment ref="C6" authorId="0" shapeId="0" xr:uid="{6D8D2DE3-E8E5-4F83-9061-BFB415F14464}">
      <text>
        <r>
          <rPr>
            <b/>
            <sz val="9"/>
            <color indexed="81"/>
            <rFont val="Segoe UI"/>
            <family val="2"/>
          </rPr>
          <t>SINDICATO DAS EMPRESAS DE ASSEIO, CONSERVACAO, TRABALHOS TEMPORARIO E SERVICOS
TERCEIRIZAVEIS DO DF E SINDICATO DOS EMPR DE EMPR DE ASSEIO, CONSERVACAO, TRAB TEMPORARIO, PREST SERVICOS E SERV TERCEIRIZAVEIS DO DF-SINDISERVICOS/DF</t>
        </r>
      </text>
    </comment>
    <comment ref="B13" authorId="0" shapeId="0" xr:uid="{B5D6B3AE-D8BB-4566-BCFC-61A152ECB96D}">
      <text>
        <r>
          <rPr>
            <b/>
            <sz val="9"/>
            <color indexed="81"/>
            <rFont val="Segoe UI"/>
            <family val="2"/>
          </rPr>
          <t>Salário normativo da categoria profissional</t>
        </r>
        <r>
          <rPr>
            <sz val="9"/>
            <color indexed="81"/>
            <rFont val="Segoe UI"/>
            <family val="2"/>
          </rPr>
          <t xml:space="preserve">
</t>
        </r>
      </text>
    </comment>
    <comment ref="B52" authorId="0" shapeId="0" xr:uid="{287F5BF9-D58A-4606-928E-4C4998968D2F}">
      <text>
        <r>
          <rPr>
            <b/>
            <sz val="9"/>
            <color indexed="81"/>
            <rFont val="Segoe UI"/>
            <family val="2"/>
          </rPr>
          <t>De acordo com a CCT</t>
        </r>
        <r>
          <rPr>
            <sz val="9"/>
            <color indexed="81"/>
            <rFont val="Segoe UI"/>
            <family val="2"/>
          </rPr>
          <t xml:space="preserve">
</t>
        </r>
      </text>
    </comment>
    <comment ref="B71" authorId="0" shapeId="0" xr:uid="{8161D90B-DDAD-4A73-93F2-A94547D76E40}">
      <text>
        <r>
          <rPr>
            <b/>
            <sz val="8"/>
            <color indexed="81"/>
            <rFont val="Segoe UI"/>
            <family val="2"/>
          </rPr>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Cálculo para Aviso Prévio Indenizado: (Remuneração do Empregado) x (0,46%)</t>
        </r>
      </text>
    </comment>
    <comment ref="B72" authorId="0" shapeId="0" xr:uid="{B72D7274-106E-41F4-9F7A-B04096BB5463}">
      <text>
        <r>
          <rPr>
            <b/>
            <sz val="8"/>
            <color indexed="81"/>
            <rFont val="Segoe UI"/>
            <family val="2"/>
          </rPr>
          <t>Percentual a incidir sobre a base de cálculo: (8% FGTS) x (0,46% corresponde ao percentual do Aviso Prévio Indenizado) = 0,04% Cálculo: (Remuneração do Empregado) x (0,04%)</t>
        </r>
        <r>
          <rPr>
            <sz val="9"/>
            <color indexed="81"/>
            <rFont val="Segoe UI"/>
            <family val="2"/>
          </rPr>
          <t xml:space="preserve">
</t>
        </r>
      </text>
    </comment>
    <comment ref="B73" authorId="0" shapeId="0" xr:uid="{C417D5EB-C6D4-4855-A39B-824939FC92F7}">
      <text>
        <r>
          <rPr>
            <b/>
            <sz val="9"/>
            <color indexed="81"/>
            <rFont val="Segoe UI"/>
            <family val="2"/>
          </rPr>
          <t>Art. 18, § 1º, Lei 8.036/90. Com as saída dos 10% de contribuição social, chegamos a esse percentual.</t>
        </r>
        <r>
          <rPr>
            <sz val="9"/>
            <color indexed="81"/>
            <rFont val="Segoe UI"/>
            <family val="2"/>
          </rPr>
          <t xml:space="preserve">
</t>
        </r>
      </text>
    </comment>
    <comment ref="B74" authorId="0" shapeId="0" xr:uid="{EE7D02DD-75F3-44DF-A5D0-CEF5C72409A2}">
      <text>
        <r>
          <rPr>
            <b/>
            <sz val="8"/>
            <color indexed="81"/>
            <rFont val="Segoe U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r>
        <r>
          <rPr>
            <sz val="9"/>
            <color indexed="81"/>
            <rFont val="Segoe UI"/>
            <family val="2"/>
          </rPr>
          <t xml:space="preserve">
</t>
        </r>
      </text>
    </comment>
    <comment ref="B75" authorId="0" shapeId="0" xr:uid="{C8800EF1-0024-4011-9E49-AC5661E1EB97}">
      <text>
        <r>
          <rPr>
            <b/>
            <sz val="8"/>
            <color indexed="81"/>
            <rFont val="Segoe UI"/>
            <family val="2"/>
          </rPr>
          <t>Percentual a incidir sobre a base de cálculo: (34,80% do Submódulo 2.2) x (1,94% Aviso Prévio Trabalhado)= 0,67% Conforme entendimento do TCU, Acórdão 1.186/2017 - Plenário, o percentual referente a Aviso Prévio Trabalhado e suas incidências (Incidência do 4.1 sobre o Aviso Prévio Trabalhado e Multa do FGTS) serão devidos apenas no primeiro ano de vigência do contrato, e no caso de eventual prorrogação, serão retirados, com vigência a partir do primeiro aniversário da avença, em atendimento ao exposto no Acórdão 3006/2010 -Plenário - TCU.</t>
        </r>
        <r>
          <rPr>
            <sz val="9"/>
            <color indexed="81"/>
            <rFont val="Segoe UI"/>
            <family val="2"/>
          </rPr>
          <t xml:space="preserve">
</t>
        </r>
      </text>
    </comment>
    <comment ref="B76" authorId="0" shapeId="0" xr:uid="{C17D1DB7-703E-4A2F-8EB3-B6FF55FC717E}">
      <text>
        <r>
          <rPr>
            <b/>
            <sz val="8"/>
            <color indexed="81"/>
            <rFont val="Segoe UI"/>
            <family val="2"/>
          </rPr>
          <t>Art. 18, § 1º, Lei 8.036/90 Da mesma forma indicada acima, com a retirada dos 10% de contribuição social, apuramos o valor proporcional de 0,53%</t>
        </r>
        <r>
          <rPr>
            <sz val="9"/>
            <color indexed="81"/>
            <rFont val="Segoe UI"/>
            <family val="2"/>
          </rPr>
          <t xml:space="preserve">
</t>
        </r>
      </text>
    </comment>
    <comment ref="B87" authorId="0" shapeId="0" xr:uid="{62A16D51-A256-464B-A2CD-D0391850DB27}">
      <text>
        <r>
          <rPr>
            <b/>
            <sz val="8"/>
            <color indexed="81"/>
            <rFont val="Segoe UI"/>
            <family val="2"/>
          </rPr>
          <t>Percentual a incidir sobre a base de cálculo: Férias (Consoante Notas do Submódulo 2.1 do Anexo VII-D da Instrução Normativa SEGES/MP nº 5): (12,10% Anexo XII da IN 5) - (3,025% correspondente ao Adicional de Férias) = 9,075% = 9,08%</t>
        </r>
        <r>
          <rPr>
            <sz val="9"/>
            <color indexed="81"/>
            <rFont val="Segoe UI"/>
            <family val="2"/>
          </rPr>
          <t xml:space="preserve">
</t>
        </r>
      </text>
    </comment>
    <comment ref="B88" authorId="0" shapeId="0" xr:uid="{B1B5B206-CEE3-40E5-B9BD-168ED105D682}">
      <text>
        <r>
          <rPr>
            <b/>
            <sz val="8"/>
            <color indexed="81"/>
            <rFont val="Segoe UI"/>
            <family val="2"/>
          </rPr>
          <t>Conforme Manual de orientação para preenchimento da planilha de custo e formação de preços do MP, de maio de 2011, deve-se utilizar 5,96 dias como média de ausências legais de cada trabalhador por ano. Percentual a incidir sobre a base de cálculo: (5,96 dias de média de ausência) / (30 dias) x (1/12) = 1,66% Cálculo: (Remuneração do Empregado) x (1,66%)</t>
        </r>
        <r>
          <rPr>
            <sz val="9"/>
            <color indexed="81"/>
            <rFont val="Segoe UI"/>
            <family val="2"/>
          </rPr>
          <t xml:space="preserve">
</t>
        </r>
      </text>
    </comment>
    <comment ref="B89" authorId="0" shapeId="0" xr:uid="{E3FDEEF3-1B14-4AC7-8071-2280AA1D84DA}">
      <text>
        <r>
          <rPr>
            <b/>
            <sz val="8"/>
            <color indexed="81"/>
            <rFont val="Segoe UI"/>
            <family val="2"/>
          </rPr>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r>
        <r>
          <rPr>
            <sz val="9"/>
            <color indexed="81"/>
            <rFont val="Segoe UI"/>
            <family val="2"/>
          </rPr>
          <t xml:space="preserve">
</t>
        </r>
      </text>
    </comment>
    <comment ref="B90" authorId="0" shapeId="0" xr:uid="{D383A0F8-0027-43A4-ABF0-D28813F80FE4}">
      <text>
        <r>
          <rPr>
            <b/>
            <sz val="8"/>
            <color indexed="81"/>
            <rFont val="Segoe UI"/>
            <family val="2"/>
          </rPr>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r>
        <r>
          <rPr>
            <sz val="9"/>
            <color indexed="81"/>
            <rFont val="Segoe UI"/>
            <family val="2"/>
          </rPr>
          <t xml:space="preserve">
</t>
        </r>
      </text>
    </comment>
    <comment ref="B91" authorId="0" shapeId="0" xr:uid="{317F1039-BC65-457D-B6BE-F7A947157F36}">
      <text>
        <r>
          <rPr>
            <b/>
            <sz val="8"/>
            <color indexed="81"/>
            <rFont val="Segoe UI"/>
            <family val="2"/>
          </rPr>
          <t>Percentual a incidir sobre a base de cálculo: [((4/12)/12) x 0,02 x 100] = 0,06% Onde: 4/12 = 4 meses de licença maternidade por ano; 12 = meses do ano; 0,02 = índice de ocorrência. Dado utilizado do IBGE; 100 = porcentagem. Cálculo: (Remuneração do Empregado) x (0,06%)</t>
        </r>
        <r>
          <rPr>
            <sz val="9"/>
            <color indexed="81"/>
            <rFont val="Segoe UI"/>
            <family val="2"/>
          </rPr>
          <t xml:space="preserve">
</t>
        </r>
      </text>
    </comment>
    <comment ref="B127" authorId="1" shapeId="0" xr:uid="{41FA4677-ADE3-43E1-A873-4D57617FEA07}">
      <text>
        <r>
          <rPr>
            <b/>
            <sz val="9"/>
            <color indexed="81"/>
            <rFont val="Segoe UI"/>
            <family val="2"/>
          </rPr>
          <t>Lucro Presumido: 3% COFINS 
Lucro Real: 7,6% COFINS</t>
        </r>
        <r>
          <rPr>
            <sz val="9"/>
            <color indexed="81"/>
            <rFont val="Segoe UI"/>
            <family val="2"/>
          </rPr>
          <t xml:space="preserve">
</t>
        </r>
      </text>
    </comment>
    <comment ref="B128" authorId="1" shapeId="0" xr:uid="{963BF571-E69F-4E65-BCF9-544F46AA1EB4}">
      <text>
        <r>
          <rPr>
            <b/>
            <sz val="9"/>
            <color indexed="81"/>
            <rFont val="Segoe UI"/>
            <family val="2"/>
          </rPr>
          <t>Lucro Presumido: 0,65% PIS
Lucro Real: 1,65% COFINS</t>
        </r>
      </text>
    </comment>
    <comment ref="B129" authorId="1" shapeId="0" xr:uid="{E01A20BE-CCEE-477E-88D9-512E769F0E7E}">
      <text>
        <r>
          <rPr>
            <b/>
            <sz val="9"/>
            <color indexed="81"/>
            <rFont val="Segoe UI"/>
            <family val="2"/>
          </rPr>
          <t>ISS DF: 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Frederico Sampaio Vasconcelos Vilela</author>
    <author>Carine de Alcantara Santos de Lucena</author>
  </authors>
  <commentList>
    <comment ref="C6" authorId="0" shapeId="0" xr:uid="{6A341B65-CBAA-4E67-9947-BCAA530E58F9}">
      <text>
        <r>
          <rPr>
            <b/>
            <sz val="9"/>
            <color indexed="81"/>
            <rFont val="Segoe UI"/>
            <family val="2"/>
          </rPr>
          <t>SINDICATO DAS EMPRESAS DE ASSEIO, CONSERVACAO, TRABALHOS TEMPORARIO E SERVICOS
TERCEIRIZAVEIS DO DF E SINDICATO DOS EMPR DE EMPR DE ASSEIO, CONSERVACAO, TRAB TEMPORARIO, PREST SERVICOS E SERV TERCEIRIZAVEIS DO DF-SINDISERVICOS/DF</t>
        </r>
      </text>
    </comment>
    <comment ref="B13" authorId="0" shapeId="0" xr:uid="{C1F3DDE7-3E1C-4F24-8003-AE20B5D574BC}">
      <text>
        <r>
          <rPr>
            <b/>
            <sz val="9"/>
            <color indexed="81"/>
            <rFont val="Segoe UI"/>
            <family val="2"/>
          </rPr>
          <t>Salário normativo da categoria profissional</t>
        </r>
        <r>
          <rPr>
            <sz val="9"/>
            <color indexed="81"/>
            <rFont val="Segoe UI"/>
            <family val="2"/>
          </rPr>
          <t xml:space="preserve">
</t>
        </r>
      </text>
    </comment>
    <comment ref="B52" authorId="0" shapeId="0" xr:uid="{D5390CB6-37DD-4D3B-AA75-EB8FE13A1C67}">
      <text>
        <r>
          <rPr>
            <b/>
            <sz val="9"/>
            <color indexed="81"/>
            <rFont val="Segoe UI"/>
            <family val="2"/>
          </rPr>
          <t>De acordo com a CCT</t>
        </r>
        <r>
          <rPr>
            <sz val="9"/>
            <color indexed="81"/>
            <rFont val="Segoe UI"/>
            <family val="2"/>
          </rPr>
          <t xml:space="preserve">
</t>
        </r>
      </text>
    </comment>
    <comment ref="B71" authorId="0" shapeId="0" xr:uid="{0098BA69-0227-41B7-8176-3C15A5272229}">
      <text>
        <r>
          <rPr>
            <b/>
            <sz val="8"/>
            <color indexed="81"/>
            <rFont val="Segoe UI"/>
            <family val="2"/>
          </rPr>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Cálculo para Aviso Prévio Indenizado: (Remuneração do Empregado) x (0,46%)</t>
        </r>
      </text>
    </comment>
    <comment ref="B72" authorId="0" shapeId="0" xr:uid="{CA77AAFB-840F-4BEC-BC92-71A1E360A838}">
      <text>
        <r>
          <rPr>
            <b/>
            <sz val="8"/>
            <color indexed="81"/>
            <rFont val="Segoe UI"/>
            <family val="2"/>
          </rPr>
          <t>Percentual a incidir sobre a base de cálculo: (8% FGTS) x (0,46% corresponde ao percentual do Aviso Prévio Indenizado) = 0,04% Cálculo: (Remuneração do Empregado) x (0,04%)</t>
        </r>
        <r>
          <rPr>
            <sz val="9"/>
            <color indexed="81"/>
            <rFont val="Segoe UI"/>
            <family val="2"/>
          </rPr>
          <t xml:space="preserve">
</t>
        </r>
      </text>
    </comment>
    <comment ref="B73" authorId="0" shapeId="0" xr:uid="{6FE55532-385E-4AF5-9B1F-702126B6AE2F}">
      <text>
        <r>
          <rPr>
            <b/>
            <sz val="9"/>
            <color indexed="81"/>
            <rFont val="Segoe UI"/>
            <family val="2"/>
          </rPr>
          <t>Art. 18, § 1º, Lei 8.036/90. Com as saída dos 10% de contribuição social, chegamos a esse percentual.</t>
        </r>
        <r>
          <rPr>
            <sz val="9"/>
            <color indexed="81"/>
            <rFont val="Segoe UI"/>
            <family val="2"/>
          </rPr>
          <t xml:space="preserve">
</t>
        </r>
      </text>
    </comment>
    <comment ref="B74" authorId="0" shapeId="0" xr:uid="{1F2BE5CE-56D2-46DB-A892-7F6AF80C88D4}">
      <text>
        <r>
          <rPr>
            <b/>
            <sz val="8"/>
            <color indexed="81"/>
            <rFont val="Segoe U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r>
        <r>
          <rPr>
            <sz val="9"/>
            <color indexed="81"/>
            <rFont val="Segoe UI"/>
            <family val="2"/>
          </rPr>
          <t xml:space="preserve">
</t>
        </r>
      </text>
    </comment>
    <comment ref="B75" authorId="0" shapeId="0" xr:uid="{965791F7-8AAC-4A1C-BB31-32FDF8FF3B27}">
      <text>
        <r>
          <rPr>
            <b/>
            <sz val="8"/>
            <color indexed="81"/>
            <rFont val="Segoe UI"/>
            <family val="2"/>
          </rPr>
          <t>Percentual a incidir sobre a base de cálculo: (34,80% do Submódulo 2.2) x (1,94% Aviso Prévio Trabalhado)= 0,67% Conforme entendimento do TCU, Acórdão 1.186/2017 - Plenário, o percentual referente a Aviso Prévio Trabalhado e suas incidências (Incidência do 4.1 sobre o Aviso Prévio Trabalhado e Multa do FGTS) serão devidos apenas no primeiro ano de vigência do contrato, e no caso de eventual prorrogação, serão retirados, com vigência a partir do primeiro aniversário da avença, em atendimento ao exposto no Acórdão 3006/2010 -Plenário - TCU.</t>
        </r>
        <r>
          <rPr>
            <sz val="9"/>
            <color indexed="81"/>
            <rFont val="Segoe UI"/>
            <family val="2"/>
          </rPr>
          <t xml:space="preserve">
</t>
        </r>
      </text>
    </comment>
    <comment ref="B76" authorId="0" shapeId="0" xr:uid="{C0E6BC48-1FC0-4FF8-803D-9F2431D61776}">
      <text>
        <r>
          <rPr>
            <b/>
            <sz val="8"/>
            <color indexed="81"/>
            <rFont val="Segoe UI"/>
            <family val="2"/>
          </rPr>
          <t>Art. 18, § 1º, Lei 8.036/90 Da mesma forma indicada acima, com a retirada dos 10% de contribuição social, apuramos o valor proporcional de 0,53%</t>
        </r>
        <r>
          <rPr>
            <sz val="9"/>
            <color indexed="81"/>
            <rFont val="Segoe UI"/>
            <family val="2"/>
          </rPr>
          <t xml:space="preserve">
</t>
        </r>
      </text>
    </comment>
    <comment ref="B87" authorId="0" shapeId="0" xr:uid="{26189209-FF24-4E74-BA19-9F8A1AFACC76}">
      <text>
        <r>
          <rPr>
            <b/>
            <sz val="8"/>
            <color indexed="81"/>
            <rFont val="Segoe UI"/>
            <family val="2"/>
          </rPr>
          <t>Percentual a incidir sobre a base de cálculo: Férias (Consoante Notas do Submódulo 2.1 do Anexo VII-D da Instrução Normativa SEGES/MP nº 5): (12,10% Anexo XII da IN 5) - (3,025% correspondente ao Adicional de Férias) = 9,075% = 9,08%</t>
        </r>
        <r>
          <rPr>
            <sz val="9"/>
            <color indexed="81"/>
            <rFont val="Segoe UI"/>
            <family val="2"/>
          </rPr>
          <t xml:space="preserve">
</t>
        </r>
      </text>
    </comment>
    <comment ref="B88" authorId="0" shapeId="0" xr:uid="{650E24D5-F4F3-4F5D-8A7C-D14D865371E8}">
      <text>
        <r>
          <rPr>
            <b/>
            <sz val="8"/>
            <color indexed="81"/>
            <rFont val="Segoe UI"/>
            <family val="2"/>
          </rPr>
          <t>Conforme Manual de orientação para preenchimento da planilha de custo e formação de preços do MP, de maio de 2011, deve-se utilizar 5,96 dias como média de ausências legais de cada trabalhador por ano. Percentual a incidir sobre a base de cálculo: (5,96 dias de média de ausência) / (30 dias) x (1/12) = 1,66% Cálculo: (Remuneração do Empregado) x (1,66%)</t>
        </r>
        <r>
          <rPr>
            <sz val="9"/>
            <color indexed="81"/>
            <rFont val="Segoe UI"/>
            <family val="2"/>
          </rPr>
          <t xml:space="preserve">
</t>
        </r>
      </text>
    </comment>
    <comment ref="B89" authorId="0" shapeId="0" xr:uid="{01DBBB79-0E40-4FE5-877E-46F2CDB6C6C5}">
      <text>
        <r>
          <rPr>
            <b/>
            <sz val="8"/>
            <color indexed="81"/>
            <rFont val="Segoe UI"/>
            <family val="2"/>
          </rPr>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r>
        <r>
          <rPr>
            <sz val="9"/>
            <color indexed="81"/>
            <rFont val="Segoe UI"/>
            <family val="2"/>
          </rPr>
          <t xml:space="preserve">
</t>
        </r>
      </text>
    </comment>
    <comment ref="B90" authorId="0" shapeId="0" xr:uid="{B0A9C4CD-D969-435E-9E8F-02C61D041CC6}">
      <text>
        <r>
          <rPr>
            <b/>
            <sz val="8"/>
            <color indexed="81"/>
            <rFont val="Segoe UI"/>
            <family val="2"/>
          </rPr>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r>
        <r>
          <rPr>
            <sz val="9"/>
            <color indexed="81"/>
            <rFont val="Segoe UI"/>
            <family val="2"/>
          </rPr>
          <t xml:space="preserve">
</t>
        </r>
      </text>
    </comment>
    <comment ref="B91" authorId="0" shapeId="0" xr:uid="{46E98924-5441-4427-8591-38498C2950C7}">
      <text>
        <r>
          <rPr>
            <b/>
            <sz val="8"/>
            <color indexed="81"/>
            <rFont val="Segoe UI"/>
            <family val="2"/>
          </rPr>
          <t>Percentual a incidir sobre a base de cálculo: [((4/12)/12) x 0,02 x 100] = 0,06% Onde: 4/12 = 4 meses de licença maternidade por ano; 12 = meses do ano; 0,02 = índice de ocorrência. Dado utilizado do IBGE; 100 = porcentagem. Cálculo: (Remuneração do Empregado) x (0,06%)</t>
        </r>
        <r>
          <rPr>
            <sz val="9"/>
            <color indexed="81"/>
            <rFont val="Segoe UI"/>
            <family val="2"/>
          </rPr>
          <t xml:space="preserve">
</t>
        </r>
      </text>
    </comment>
    <comment ref="B127" authorId="1" shapeId="0" xr:uid="{4EAEDB37-62BA-4276-96C9-EE7AE6BA3B25}">
      <text>
        <r>
          <rPr>
            <b/>
            <sz val="9"/>
            <color indexed="81"/>
            <rFont val="Segoe UI"/>
            <family val="2"/>
          </rPr>
          <t>Lucro Presumido: 3% COFINS 
Lucro Real: 7,6% COFINS</t>
        </r>
        <r>
          <rPr>
            <sz val="9"/>
            <color indexed="81"/>
            <rFont val="Segoe UI"/>
            <family val="2"/>
          </rPr>
          <t xml:space="preserve">
</t>
        </r>
      </text>
    </comment>
    <comment ref="B128" authorId="1" shapeId="0" xr:uid="{EE20001D-D320-4D2B-9E53-5ABB90658FCF}">
      <text>
        <r>
          <rPr>
            <b/>
            <sz val="9"/>
            <color indexed="81"/>
            <rFont val="Segoe UI"/>
            <family val="2"/>
          </rPr>
          <t>Lucro Presumido: 0,65% PIS
Lucro Real: 1,65% COFINS</t>
        </r>
      </text>
    </comment>
    <comment ref="B129" authorId="1" shapeId="0" xr:uid="{794595B0-8A90-4C20-A8EB-482DE7151A92}">
      <text>
        <r>
          <rPr>
            <b/>
            <sz val="9"/>
            <color indexed="81"/>
            <rFont val="Segoe UI"/>
            <family val="2"/>
          </rPr>
          <t>ISS DF: 5%</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Frederico Sampaio Vasconcelos Vilela</author>
    <author>Carine de Alcantara Santos de Lucena</author>
  </authors>
  <commentList>
    <comment ref="C6" authorId="0" shapeId="0" xr:uid="{7C6774F2-B581-444D-9E5B-030B4B1E6D3F}">
      <text>
        <r>
          <rPr>
            <b/>
            <sz val="9"/>
            <color indexed="81"/>
            <rFont val="Segoe UI"/>
            <family val="2"/>
          </rPr>
          <t>SINDICATO DAS EMPRESAS DE ASSEIO, CONSERVACAO, TRABALHOS TEMPORARIO E SERVICOS
TERCEIRIZAVEIS DO DF E SINDICATO DOS EMPR DE EMPR DE ASSEIO, CONSERVACAO, TRAB TEMPORARIO, PREST SERVICOS E SERV TERCEIRIZAVEIS DO DF-SINDISERVICOS/DF</t>
        </r>
      </text>
    </comment>
    <comment ref="B13" authorId="0" shapeId="0" xr:uid="{21049B3C-B013-49E6-80F5-A538C3A0523C}">
      <text>
        <r>
          <rPr>
            <b/>
            <sz val="9"/>
            <color indexed="81"/>
            <rFont val="Segoe UI"/>
            <family val="2"/>
          </rPr>
          <t>Salário normativo da categoria profissional</t>
        </r>
        <r>
          <rPr>
            <sz val="9"/>
            <color indexed="81"/>
            <rFont val="Segoe UI"/>
            <family val="2"/>
          </rPr>
          <t xml:space="preserve">
</t>
        </r>
      </text>
    </comment>
    <comment ref="B52" authorId="0" shapeId="0" xr:uid="{544DBABA-ED57-4D84-A900-678F07710BA6}">
      <text>
        <r>
          <rPr>
            <b/>
            <sz val="9"/>
            <color indexed="81"/>
            <rFont val="Segoe UI"/>
            <family val="2"/>
          </rPr>
          <t>De acordo com a CCT</t>
        </r>
        <r>
          <rPr>
            <sz val="9"/>
            <color indexed="81"/>
            <rFont val="Segoe UI"/>
            <family val="2"/>
          </rPr>
          <t xml:space="preserve">
</t>
        </r>
      </text>
    </comment>
    <comment ref="B71" authorId="0" shapeId="0" xr:uid="{30280A53-6AA2-4E0E-92A5-98D97392D318}">
      <text>
        <r>
          <rPr>
            <b/>
            <sz val="8"/>
            <color indexed="81"/>
            <rFont val="Segoe UI"/>
            <family val="2"/>
          </rPr>
          <t>Art. 487, § 1º, CLT, c/c art. 7º, XXI, CF/88. O TCU, por meio do Acórdão 1904/2007 - Plenário, com base em estudos do STF recomenda a utilização do percentual de 5,55% referente a empregados demitidos que não trabalham durante o aviso prévio. Assim, a fórmula para o percentual a inicidir sobre a base de cálculo é: ((1/12) x 0,0555) x 100 = 0,46% Cálculo para Aviso Prévio Indenizado: (Remuneração do Empregado) x (0,46%)</t>
        </r>
      </text>
    </comment>
    <comment ref="B72" authorId="0" shapeId="0" xr:uid="{02422FF5-4409-4C97-82B5-61B32BDED5BA}">
      <text>
        <r>
          <rPr>
            <b/>
            <sz val="8"/>
            <color indexed="81"/>
            <rFont val="Segoe UI"/>
            <family val="2"/>
          </rPr>
          <t>Percentual a incidir sobre a base de cálculo: (8% FGTS) x (0,46% corresponde ao percentual do Aviso Prévio Indenizado) = 0,04% Cálculo: (Remuneração do Empregado) x (0,04%)</t>
        </r>
        <r>
          <rPr>
            <sz val="9"/>
            <color indexed="81"/>
            <rFont val="Segoe UI"/>
            <family val="2"/>
          </rPr>
          <t xml:space="preserve">
</t>
        </r>
      </text>
    </comment>
    <comment ref="B73" authorId="0" shapeId="0" xr:uid="{C4D352A7-AAB7-48AB-B765-7A535BAD899A}">
      <text>
        <r>
          <rPr>
            <b/>
            <sz val="9"/>
            <color indexed="81"/>
            <rFont val="Segoe UI"/>
            <family val="2"/>
          </rPr>
          <t>Art. 18, § 1º, Lei 8.036/90. Com as saída dos 10% de contribuição social, chegamos a esse percentual.</t>
        </r>
        <r>
          <rPr>
            <sz val="9"/>
            <color indexed="81"/>
            <rFont val="Segoe UI"/>
            <family val="2"/>
          </rPr>
          <t xml:space="preserve">
</t>
        </r>
      </text>
    </comment>
    <comment ref="B74" authorId="0" shapeId="0" xr:uid="{E4C0EFB7-C06B-4CF3-950E-B9AFAB868D27}">
      <text>
        <r>
          <rPr>
            <b/>
            <sz val="8"/>
            <color indexed="81"/>
            <rFont val="Segoe UI"/>
            <family val="2"/>
          </rPr>
          <t>Arts. 487 e 488, CLT, c/c art. 7º, XXI, CF/88. Conforme entendimento do TCU, Acórdão 1.186/2017 - Plenário, o percentual mais adequado para o item Aviso Prévio Trabalhado é de 1,94%, mas que deve ser pago apenas no primeiro ano do contrato, devendo ser excluído da planilha a partir do segundo ano, uma vez que só haverá uma demissão e uma indenização por empregado. O cálculo está demonstrado a seguir: [(100% / 30) x 7]/ 12 = 1,94% Onde: 100% = salário integral; 30 = número de dias no mês; 7 = número de dias de aviso prévio a que o empregado tem direito de se ausentar; 12 = número de meses no ano.</t>
        </r>
        <r>
          <rPr>
            <sz val="9"/>
            <color indexed="81"/>
            <rFont val="Segoe UI"/>
            <family val="2"/>
          </rPr>
          <t xml:space="preserve">
</t>
        </r>
      </text>
    </comment>
    <comment ref="B75" authorId="0" shapeId="0" xr:uid="{FFD4AE7A-EC2B-4B3B-9DE0-5DBE5D995C15}">
      <text>
        <r>
          <rPr>
            <b/>
            <sz val="8"/>
            <color indexed="81"/>
            <rFont val="Segoe UI"/>
            <family val="2"/>
          </rPr>
          <t>Percentual a incidir sobre a base de cálculo: (34,80% do Submódulo 2.2) x (1,94% Aviso Prévio Trabalhado)= 0,67% Conforme entendimento do TCU, Acórdão 1.186/2017 - Plenário, o percentual referente a Aviso Prévio Trabalhado e suas incidências (Incidência do 4.1 sobre o Aviso Prévio Trabalhado e Multa do FGTS) serão devidos apenas no primeiro ano de vigência do contrato, e no caso de eventual prorrogação, serão retirados, com vigência a partir do primeiro aniversário da avença, em atendimento ao exposto no Acórdão 3006/2010 -Plenário - TCU.</t>
        </r>
        <r>
          <rPr>
            <sz val="9"/>
            <color indexed="81"/>
            <rFont val="Segoe UI"/>
            <family val="2"/>
          </rPr>
          <t xml:space="preserve">
</t>
        </r>
      </text>
    </comment>
    <comment ref="B76" authorId="0" shapeId="0" xr:uid="{52401AEB-278C-4931-8B93-3CCB5EA293D9}">
      <text>
        <r>
          <rPr>
            <b/>
            <sz val="8"/>
            <color indexed="81"/>
            <rFont val="Segoe UI"/>
            <family val="2"/>
          </rPr>
          <t>Art. 18, § 1º, Lei 8.036/90 Da mesma forma indicada acima, com a retirada dos 10% de contribuição social, apuramos o valor proporcional de 0,53%</t>
        </r>
        <r>
          <rPr>
            <sz val="9"/>
            <color indexed="81"/>
            <rFont val="Segoe UI"/>
            <family val="2"/>
          </rPr>
          <t xml:space="preserve">
</t>
        </r>
      </text>
    </comment>
    <comment ref="B87" authorId="0" shapeId="0" xr:uid="{B04C86DC-2D87-40F0-8A69-3B61898B1498}">
      <text>
        <r>
          <rPr>
            <b/>
            <sz val="8"/>
            <color indexed="81"/>
            <rFont val="Segoe UI"/>
            <family val="2"/>
          </rPr>
          <t>Percentual a incidir sobre a base de cálculo: Férias (Consoante Notas do Submódulo 2.1 do Anexo VII-D da Instrução Normativa SEGES/MP nº 5): (12,10% Anexo XII da IN 5) - (3,025% correspondente ao Adicional de Férias) = 9,075% = 9,08%</t>
        </r>
        <r>
          <rPr>
            <sz val="9"/>
            <color indexed="81"/>
            <rFont val="Segoe UI"/>
            <family val="2"/>
          </rPr>
          <t xml:space="preserve">
</t>
        </r>
      </text>
    </comment>
    <comment ref="B88" authorId="0" shapeId="0" xr:uid="{491442AF-A250-4648-97AB-520E5CA98F1E}">
      <text>
        <r>
          <rPr>
            <b/>
            <sz val="8"/>
            <color indexed="81"/>
            <rFont val="Segoe UI"/>
            <family val="2"/>
          </rPr>
          <t>Conforme Manual de orientação para preenchimento da planilha de custo e formação de preços do MP, de maio de 2011, deve-se utilizar 5,96 dias como média de ausências legais de cada trabalhador por ano. Percentual a incidir sobre a base de cálculo: (5,96 dias de média de ausência) / (30 dias) x (1/12) = 1,66% Cálculo: (Remuneração do Empregado) x (1,66%)</t>
        </r>
        <r>
          <rPr>
            <sz val="9"/>
            <color indexed="81"/>
            <rFont val="Segoe UI"/>
            <family val="2"/>
          </rPr>
          <t xml:space="preserve">
</t>
        </r>
      </text>
    </comment>
    <comment ref="B89" authorId="0" shapeId="0" xr:uid="{5A13AF47-DDE9-4F34-8711-FDF0479F0987}">
      <text>
        <r>
          <rPr>
            <b/>
            <sz val="8"/>
            <color indexed="81"/>
            <rFont val="Segoe UI"/>
            <family val="2"/>
          </rPr>
          <t>Licença Paternidade: Criada pelo art. 7º, inciso XIX da CF, combinado com o art. 10, § 1º dos Atos das Disposições Constitucionais Transitórias – ADCT - , concede ao empregado o direito de ausentar-se do serviço por cinco dias quando do nascimento de filho. Conforme Manual de orientação para preenchimento da planilha de custo e formação de preços do MP, de maio de 2011, deve-se observar, com base em dados do IBGE, que nascem filhos de 1,5% dos trabalhadores no período de um ano. Percentual a incidir sobre a base de cálculo: (5 dias de licença) / (30 dias) / (12 meses) x (1,5% índice IBGE) = 0,02% Cálculo: (Remuneração do Empregado) x (0,02%)</t>
        </r>
        <r>
          <rPr>
            <sz val="9"/>
            <color indexed="81"/>
            <rFont val="Segoe UI"/>
            <family val="2"/>
          </rPr>
          <t xml:space="preserve">
</t>
        </r>
      </text>
    </comment>
    <comment ref="B90" authorId="0" shapeId="0" xr:uid="{04DDEDD4-BD90-44A6-8EEC-3C4094EE9136}">
      <text>
        <r>
          <rPr>
            <b/>
            <sz val="8"/>
            <color indexed="81"/>
            <rFont val="Segoe UI"/>
            <family val="2"/>
          </rPr>
          <t>Conforme Manual de orientação para preenchimento da planilha de custo e formação de preços do MP, de maio de 2011: Acidente de Trabalho: O artigo 27 do Decreto nº 89.312, de 23/01/84, obriga o empregador a assumir o ônus financeiro pelo prazo de 15 dias, no caso de acidente de trabalho previsto no art. 131 da CLT. De acordo com os números apresentados pelo Ministério da Previdência de Assistência Social, baseados em informações prestadas pelos empregadores, por meio da GFIP, 0,78% (zero vírgula setenta e oito por cento) dos empregados se acidentam no ano. Percentual a incidir sobre a base de cálculo: (15 dias) / (30 dias) / (12 meses) x (0,78% índice GFIP) = 0,03% Cálculo: (Remuneração do Empregado) x (0,03%)</t>
        </r>
        <r>
          <rPr>
            <sz val="9"/>
            <color indexed="81"/>
            <rFont val="Segoe UI"/>
            <family val="2"/>
          </rPr>
          <t xml:space="preserve">
</t>
        </r>
      </text>
    </comment>
    <comment ref="B91" authorId="0" shapeId="0" xr:uid="{ED02088E-F4F1-40E6-A740-8C8E2D52409D}">
      <text>
        <r>
          <rPr>
            <b/>
            <sz val="8"/>
            <color indexed="81"/>
            <rFont val="Segoe UI"/>
            <family val="2"/>
          </rPr>
          <t>Percentual a incidir sobre a base de cálculo: [((4/12)/12) x 0,02 x 100] = 0,06% Onde: 4/12 = 4 meses de licença maternidade por ano; 12 = meses do ano; 0,02 = índice de ocorrência. Dado utilizado do IBGE; 100 = porcentagem. Cálculo: (Remuneração do Empregado) x (0,06%)</t>
        </r>
        <r>
          <rPr>
            <sz val="9"/>
            <color indexed="81"/>
            <rFont val="Segoe UI"/>
            <family val="2"/>
          </rPr>
          <t xml:space="preserve">
</t>
        </r>
      </text>
    </comment>
    <comment ref="B127" authorId="1" shapeId="0" xr:uid="{A3A28EA8-F08D-47DD-AB5D-B527B10CF09E}">
      <text>
        <r>
          <rPr>
            <b/>
            <sz val="9"/>
            <color indexed="81"/>
            <rFont val="Segoe UI"/>
            <family val="2"/>
          </rPr>
          <t>Lucro Presumido: 3% COFINS 
Lucro Real: 7,6% COFINS</t>
        </r>
        <r>
          <rPr>
            <sz val="9"/>
            <color indexed="81"/>
            <rFont val="Segoe UI"/>
            <family val="2"/>
          </rPr>
          <t xml:space="preserve">
</t>
        </r>
      </text>
    </comment>
    <comment ref="B128" authorId="1" shapeId="0" xr:uid="{D133CC54-7030-4F2C-A1DC-2D4BAE8872D8}">
      <text>
        <r>
          <rPr>
            <b/>
            <sz val="9"/>
            <color indexed="81"/>
            <rFont val="Segoe UI"/>
            <family val="2"/>
          </rPr>
          <t>Lucro Presumido: 0,65% PIS
Lucro Real: 1,65% COFINS</t>
        </r>
      </text>
    </comment>
    <comment ref="B129" authorId="1" shapeId="0" xr:uid="{014C4D01-2DB2-4A6F-8B3E-4D5912B78E5F}">
      <text>
        <r>
          <rPr>
            <b/>
            <sz val="9"/>
            <color indexed="81"/>
            <rFont val="Segoe UI"/>
            <family val="2"/>
          </rPr>
          <t>ISS DF: 5%</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<sst xmlns="http://schemas.openxmlformats.org/spreadsheetml/2006/main" count="1150" uniqueCount="323">
  <si>
    <t>Valor (R$)</t>
  </si>
  <si>
    <t>A</t>
  </si>
  <si>
    <t>Salário Base</t>
  </si>
  <si>
    <t>B</t>
  </si>
  <si>
    <t>C</t>
  </si>
  <si>
    <t>D</t>
  </si>
  <si>
    <t>E</t>
  </si>
  <si>
    <t>F</t>
  </si>
  <si>
    <t>G</t>
  </si>
  <si>
    <t>Total da Remuneração</t>
  </si>
  <si>
    <t>4.1</t>
  </si>
  <si>
    <t>%</t>
  </si>
  <si>
    <t>TOTAL</t>
  </si>
  <si>
    <t>4.2</t>
  </si>
  <si>
    <t>Subtotal</t>
  </si>
  <si>
    <t>Provisão para Rescisão</t>
  </si>
  <si>
    <t>Aviso Prévio Indenizado</t>
  </si>
  <si>
    <t>Mão-de-obra vinculada à execução contratual (valor por empregado)</t>
  </si>
  <si>
    <t>-</t>
  </si>
  <si>
    <t>Incidência do FGTS sobre o Aviso Prévio Indenizado</t>
  </si>
  <si>
    <t>Aviso Prévio Trabalhado</t>
  </si>
  <si>
    <t>QUADRO-RESUMO DO CUSTO POR EMPREGADO</t>
  </si>
  <si>
    <t>VALOR TOTAL POR EMPREGADO</t>
  </si>
  <si>
    <t>Quantidade</t>
  </si>
  <si>
    <t>Total Mensal</t>
  </si>
  <si>
    <t>Tributos Federais e Estaduais/Municipais</t>
  </si>
  <si>
    <t>Casa - Trabalho</t>
  </si>
  <si>
    <t>Trabalho - Casa</t>
  </si>
  <si>
    <t>CATEGORIA</t>
  </si>
  <si>
    <t>Custo unitário</t>
  </si>
  <si>
    <t>Percurso</t>
  </si>
  <si>
    <t>Total</t>
  </si>
  <si>
    <t>Custo por empregado</t>
  </si>
  <si>
    <t>Item</t>
  </si>
  <si>
    <t>Descrição</t>
  </si>
  <si>
    <t>(a) Qtde peças/ano</t>
  </si>
  <si>
    <t>(b) Custo Unitário Médio (R$)</t>
  </si>
  <si>
    <t>(c) Custo Anual (R$) 
(a x b)</t>
  </si>
  <si>
    <t>Custo Mensal (R$) 
(c / 12)</t>
  </si>
  <si>
    <t>Custos Indiretos</t>
  </si>
  <si>
    <t xml:space="preserve">Lucro </t>
  </si>
  <si>
    <t xml:space="preserve">D </t>
  </si>
  <si>
    <t>Custos</t>
  </si>
  <si>
    <t xml:space="preserve">Valor mensal do Posto  </t>
  </si>
  <si>
    <t>Auxílio Alimentação</t>
  </si>
  <si>
    <t>Adicional de Férias</t>
  </si>
  <si>
    <t>COMPOSIÇÃO DE CUSTOS DE AUXÍLIO TRANSPORTE</t>
  </si>
  <si>
    <t>COMPOSIÇÃO DE CUSTOS DE UNIFORME</t>
  </si>
  <si>
    <t xml:space="preserve">Quantidade mensal </t>
  </si>
  <si>
    <t xml:space="preserve">Desconto de 6% </t>
  </si>
  <si>
    <t>Custo de Reposição do Profissional Ausente</t>
  </si>
  <si>
    <t>C.1 COFINS</t>
  </si>
  <si>
    <t>C.2 PIS</t>
  </si>
  <si>
    <t>C.3 ISSQN</t>
  </si>
  <si>
    <t>Dados complementares para composição dos custos referente à mão de obra</t>
  </si>
  <si>
    <t>Tipo de serviço (mesmo serviço com características distintas)</t>
  </si>
  <si>
    <t>Data base da categoria (dia/mês/ano)</t>
  </si>
  <si>
    <t>Mão de Obra vinculada à execução contratual</t>
  </si>
  <si>
    <t>Outros (especificar)</t>
  </si>
  <si>
    <t>Módulo 2 - Encargos e Benefícios Anuais, Mensais e Diários</t>
  </si>
  <si>
    <t>Módulo 1: Composição da remuneração</t>
  </si>
  <si>
    <t>Composição da remuneração</t>
  </si>
  <si>
    <t>Módulo 2: Encargos e Benefícios Anuais, Mensais e Diários</t>
  </si>
  <si>
    <t>Submódulo 2.1: 13º (décimo terceiro) Salário, Férias e Adicional de Férias</t>
  </si>
  <si>
    <t>2.1</t>
  </si>
  <si>
    <t>13º (décimo terceiro) Salário, Férias e Adicional de Férias</t>
  </si>
  <si>
    <t>Incidência do submódulo 2.2 sobre Submódulo 2.1</t>
  </si>
  <si>
    <t>Nota 1: Como a planilha de custos e formação de preços é calculada mensalmente, provisiona-se proporcionalmente 1/12 (um doze avos) dos valores referentes a gratificação natalina e adicional de férias.</t>
  </si>
  <si>
    <t>Nota 2: O adicional de férias contido no Submódulo 2.1 corresponde a 1/3 (um terço) da remuneração que por sua vez é divido por 12 (doze) conforme Nota 1 acima.</t>
  </si>
  <si>
    <t>Submódulo 2.2: Encargos previdenciários (GPS), Fundo de Garantia por Tempo de Serviço (FGTS) e outras contribuições</t>
  </si>
  <si>
    <t>2.2</t>
  </si>
  <si>
    <t>GPS, FGTS e outras contribuições</t>
  </si>
  <si>
    <t>Percentual</t>
  </si>
  <si>
    <t>Custo Unitário por Categoria</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</si>
  <si>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</si>
  <si>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</si>
  <si>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Esses percentuais incidem sobre o Módulo 1, o Submódulo 2.1, o Módulo 3, Módulo 4 e o Módulo 6.</t>
  </si>
  <si>
    <t>Benefícios Mensais e Diários</t>
  </si>
  <si>
    <t>Submódulo 2.3: Benefícios Mensais e Diários</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</si>
  <si>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</si>
  <si>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nº 05/2017</t>
  </si>
  <si>
    <t>Quadro-Resumo do Módulo 2: Encargos e Benefícios anuais, mensais e diários</t>
  </si>
  <si>
    <t>Encargos e Benefícios Anuais, Mensais e Diários</t>
  </si>
  <si>
    <t>2.3</t>
  </si>
  <si>
    <t>13º (décimo terceiro) Salário</t>
  </si>
  <si>
    <t>Módulo 3: Provisão para Rescisão</t>
  </si>
  <si>
    <t>Multa do FGTS e contribuição social sobre o Aviso Prévio Indenizado</t>
  </si>
  <si>
    <t>Incidência de GPS, FGTS e outras contribuições sobre o Aviso Prévio Trabalhado</t>
  </si>
  <si>
    <t>Custo Unitário</t>
  </si>
  <si>
    <t>Módulo 4: Custo de Reposição do Profissional Ausente</t>
  </si>
  <si>
    <t>Nota 1: Os itens que contemplam o módulo 4 se referem ao custo dos dias trabalhados pelo repositor/substituto que por ventura venha cobrir o empregado nos casos de Ausências Legais (Submódulo 4.1) e/ou na Intrajornada (Submódulo 4.2), a depender da prestação do serviço.</t>
  </si>
  <si>
    <t>Nota 2: Haverá a incidência do Submódulo 2.2 sobre esse módulo.</t>
  </si>
  <si>
    <t>Submódulo 4.1: Substituto nas Ausências Legais</t>
  </si>
  <si>
    <t>Substituto nas Ausências Legais</t>
  </si>
  <si>
    <t>Substituto na cobertura de Férias</t>
  </si>
  <si>
    <t>Substituto na cobertura de Ausências Legais</t>
  </si>
  <si>
    <t>Substituto na cobertura de Licença-Paternidade</t>
  </si>
  <si>
    <t>Substituto nas Ausências por acidente de trabalho</t>
  </si>
  <si>
    <t>Substituto na cobertura de Afastamento Maternidade</t>
  </si>
  <si>
    <t>Substituto na cobertura de Outras ausências (especificar)</t>
  </si>
  <si>
    <t>Nota: As alíneas “A” a “F” referem-se somente ao custo que será pago ao repositor pelos dias trabalhados quando da necessidade de substituir a mão de obra alocada na prestação do serviço.</t>
  </si>
  <si>
    <t>Submódulo 4.2: Substituto na Intrajornada</t>
  </si>
  <si>
    <t>Substituto na Intrajornada</t>
  </si>
  <si>
    <t>Substituto na cobertura de Intervalo para repouso ou alimentação</t>
  </si>
  <si>
    <t>Nota: Quando houver a necessidade de reposição de um empregado durante sua ausência nos casos de intervalo para repouso ou alimentação deve-se contemplar o Submódulo 4.2.</t>
  </si>
  <si>
    <t>Quadro-Resumo do Módulo 4: Custo de Reposição do Profissional Ausente</t>
  </si>
  <si>
    <t>Módulo 5: Insumos Diversos</t>
  </si>
  <si>
    <t>Insumos Diversos</t>
  </si>
  <si>
    <t>Módulo 1 - Composição por remuneração</t>
  </si>
  <si>
    <t>Módulo 3 - Provisão para Rescisão</t>
  </si>
  <si>
    <t>Módulo 4 - Custo de Reposição do Profissional Ausente</t>
  </si>
  <si>
    <t>Módulo 5 - Insumos Diversos</t>
  </si>
  <si>
    <t>Ano Acordo, Convenção ou Sentença Normativa em Dissídio</t>
  </si>
  <si>
    <t>Outros</t>
  </si>
  <si>
    <t>13º (décimo terceiro) Salário e Adicional de Férias</t>
  </si>
  <si>
    <t>Multa do FGTS  sobre o Aviso  Trabalhado</t>
  </si>
  <si>
    <t>CUSTO TOTAL ANUAL DE MÃO-DE-OBRA</t>
  </si>
  <si>
    <t>Módulo 6 - Custos Indiretos, Tributos e Lucro</t>
  </si>
  <si>
    <t>Mão-de-obra</t>
  </si>
  <si>
    <t>Custo Global Anual</t>
  </si>
  <si>
    <t>Módulo 6: Custos Indiretos, Lucro e Tributos</t>
  </si>
  <si>
    <t>Custos Indiretos, Lucro e Tributos</t>
  </si>
  <si>
    <t>Valor Unitário Mensal (R$)</t>
  </si>
  <si>
    <t>Custo Global Mensal</t>
  </si>
  <si>
    <t>INSS (Art. 22, Inciso I da Lei 8.212/91)</t>
  </si>
  <si>
    <t>FGTS (Art. 15 da Lei 8.036/90 e Art. 7º, Inciso III da CF/88)</t>
  </si>
  <si>
    <t>SESC (Decreto 61.836/67)</t>
  </si>
  <si>
    <t>SENAC (Decreto 61.843/67)</t>
  </si>
  <si>
    <t>SEBRAE (Decreto 99.570/90)</t>
  </si>
  <si>
    <t>INCRA (Lei 7.787 de 30/06/89 e DL 1.146/70)</t>
  </si>
  <si>
    <t>SALÁRIO EDUCAÇÃO (Art. 3, Inciso I do Decreto 87.043/82)</t>
  </si>
  <si>
    <t>RISCOS AMBIENTAIS DE TRABALHO (Decreto 6.042/2007 e Lei 10.666/2003)</t>
  </si>
  <si>
    <t>Seguro de Vida</t>
  </si>
  <si>
    <t>Custos de mão de obra e insumos</t>
  </si>
  <si>
    <t xml:space="preserve">Calça social </t>
  </si>
  <si>
    <t>Pares de sapato social</t>
  </si>
  <si>
    <t>H</t>
  </si>
  <si>
    <t>DF000042/2025</t>
  </si>
  <si>
    <t>Valor Total Mensal por profissional</t>
  </si>
  <si>
    <t>QUADRO RESUMO DO CUSTO DA MÃO DE OBRA</t>
  </si>
  <si>
    <t xml:space="preserve">DEMONSTRATIVO DO VALOR </t>
  </si>
  <si>
    <t xml:space="preserve">QUADRO-RESUMO DO CUSTO </t>
  </si>
  <si>
    <t>COMPOSIÇÃO DE CUSTOS DE MÃO DE OBRA</t>
  </si>
  <si>
    <t xml:space="preserve">SUBTOTAL </t>
  </si>
  <si>
    <t xml:space="preserve"> CUSTOS POR CATEGORIA DE MÃO DE OBRA RESIDENTE</t>
  </si>
  <si>
    <t>Valor Total (R$)</t>
  </si>
  <si>
    <t>ESPECIFICAÇÃO</t>
  </si>
  <si>
    <t>UNIDADE DE MEDIDA</t>
  </si>
  <si>
    <t>QUANTIDADE</t>
  </si>
  <si>
    <t>VALOR UNITÁRIO</t>
  </si>
  <si>
    <t>Posto</t>
  </si>
  <si>
    <t>VALOR TOTAL MENSAL</t>
  </si>
  <si>
    <t>VALOR TOTAL ANUAL</t>
  </si>
  <si>
    <t>VALOR TOTAL GLOBAL (30 MESES)</t>
  </si>
  <si>
    <t>Custo Global (30 meses)</t>
  </si>
  <si>
    <t>Copeira</t>
  </si>
  <si>
    <t>Garçom</t>
  </si>
  <si>
    <t>Mâitre</t>
  </si>
  <si>
    <t xml:space="preserve">Supervisor </t>
  </si>
  <si>
    <t>Salário base - Copeira</t>
  </si>
  <si>
    <t>Salário base - Garçom</t>
  </si>
  <si>
    <r>
      <t xml:space="preserve">Salário base - </t>
    </r>
    <r>
      <rPr>
        <b/>
        <i/>
        <sz val="10"/>
        <rFont val="Times New Roman"/>
        <family val="1"/>
      </rPr>
      <t>Mâitre</t>
    </r>
  </si>
  <si>
    <t xml:space="preserve">Salário base - Supervisor </t>
  </si>
  <si>
    <r>
      <t xml:space="preserve">Garçom, </t>
    </r>
    <r>
      <rPr>
        <b/>
        <i/>
        <sz val="10"/>
        <color theme="1"/>
        <rFont val="Times New Roman"/>
        <family val="1"/>
      </rPr>
      <t>mâitre</t>
    </r>
  </si>
  <si>
    <t>Contratação de serviços contínuos de copa, a serem executados sob regime de dedicação exclusiva de mão de obra, incluindo a lavagem e passagem de peças em tecido (toalhas e guardanapos), bem como o fornecimento de insumos, materiais de consumo e utensílios necessários à execução contratual, em Brasília/DF</t>
  </si>
  <si>
    <t>Paletó</t>
  </si>
  <si>
    <t>Calça social</t>
  </si>
  <si>
    <t xml:space="preserve">Camisa social de manga longa </t>
  </si>
  <si>
    <t>Gravata borboleta</t>
  </si>
  <si>
    <t>Pares de meias</t>
  </si>
  <si>
    <t>Pares de sapatos</t>
  </si>
  <si>
    <t>Camisa social manga longa curta</t>
  </si>
  <si>
    <t>Avental</t>
  </si>
  <si>
    <t xml:space="preserve">Pares de meias </t>
  </si>
  <si>
    <t>Touca de proteção para os cabelos</t>
  </si>
  <si>
    <t>ITEM</t>
  </si>
  <si>
    <t>INSUMOS, MATERIAIS DE CONSUMO E UTENSÍLIOS</t>
  </si>
  <si>
    <t>AÇÚCAR CRISTAL</t>
  </si>
  <si>
    <t>KG</t>
  </si>
  <si>
    <t>UNIDADE</t>
  </si>
  <si>
    <t>ÁGUA MINERAL</t>
  </si>
  <si>
    <t>GARRAFÃO 20L</t>
  </si>
  <si>
    <t>ÁGUA SANITÁRIA COM AÇÃO ALVEJANTE, DESINFETANTE E BACTERICIDA</t>
  </si>
  <si>
    <t>LITRO</t>
  </si>
  <si>
    <t>ÁLCOOL ETÍLICO LÍQUIDO E HIDRATADO 92,8%</t>
  </si>
  <si>
    <t>BALDE PLÁSTICO RESISTENTE COM ALÇA CAPACIDADE 6 A 8L</t>
  </si>
  <si>
    <t>• MÉDIO: LIVANTO/COLUMBIA;</t>
  </si>
  <si>
    <t>• SUAVE: VOLLUTO/COSI;</t>
  </si>
  <si>
    <t>• LONGO: FORTISSIMO LUNGO/RISTRETTO LUNGO</t>
  </si>
  <si>
    <t>CAFÉ EM PÓ</t>
  </si>
  <si>
    <t>CAFÉ TORRADO EM GRÃO PARA MÁQUINA DE EXPRESSO</t>
  </si>
  <si>
    <t>CALDERÃO DE ALUMÍNIO DE 12 OU 15 LITROS</t>
  </si>
  <si>
    <t>CANECAS DE ALUMÍNIO DE 2L COM CABO DE MADEIRA</t>
  </si>
  <si>
    <t>COADOR DE FLANELA PARA MÁQUINA GRANDE</t>
  </si>
  <si>
    <t>COADOR DE FLANELA PARA MÁQUINA PEQUENA</t>
  </si>
  <si>
    <t>DETERGENTE PARA LAVAR LOUÇA 500ML</t>
  </si>
  <si>
    <t>ESCOVA MANUAL DE PLÁSTICO PARA LIMPEZA DE PANO DE PRATO</t>
  </si>
  <si>
    <t>ESTOPA PARA POLIMENTO DE UTENSÍLIOS DE METAL</t>
  </si>
  <si>
    <t xml:space="preserve">JARRA TÉRMICA, COM CORPO DE AÇO INOXIDÁVEL, ALÇA EM PLÁSTICO, COM BICO, TAMPA ROSQUEÁVEL,  CAPACIDADE MÍNIMA DE 1,2 L. </t>
  </si>
  <si>
    <t>LUVA DE LÁTEX FORRADA</t>
  </si>
  <si>
    <t>PAR</t>
  </si>
  <si>
    <t>LUVAS DESCARTÁVEIS</t>
  </si>
  <si>
    <t>MÁSCARAS DESCARTÁVEIS</t>
  </si>
  <si>
    <t>MEXEDOR DE CAFÉ PLÁSTICO DESCARTÁVEL</t>
  </si>
  <si>
    <t>PÁ PARA LIXO COM CABO</t>
  </si>
  <si>
    <t>PAPEL ALUMÍNIO, PARA ENVOLVER, PROTEGER E ARMAZENAR, LARGURA 45CM</t>
  </si>
  <si>
    <t>ROLO de 65m</t>
  </si>
  <si>
    <t>PAPEL FILME DE PVC, PLÁSTICO, TRANSPARENTE, PARA ENVOLVER, PROTEGER, CONSERVAR, 28CM DE ESPESSURA</t>
  </si>
  <si>
    <t>ROLO de 100m</t>
  </si>
  <si>
    <t>RODO DE ALUMÍNIO, BASE DE 60CM, COM BORRACHA DUPLA</t>
  </si>
  <si>
    <t>SABÃO COM GLICERINA NEUTRO EM BARRA DE 200G (PACOTE COM 5 UNIDADES)</t>
  </si>
  <si>
    <t>PACOTE</t>
  </si>
  <si>
    <t>SACO DE ALGODÃO ALVEJADO, RESISTENTE, 70X45, PARA LIMPEZA DO CHÃO</t>
  </si>
  <si>
    <t>VASSOURA COM BASE EM MADEIRA DE 40CM, DE PELO</t>
  </si>
  <si>
    <t>VINAGRE DE ÁLCOOL</t>
  </si>
  <si>
    <t>Valor unitário (R$)</t>
  </si>
  <si>
    <t>Valor total mensal (R$)</t>
  </si>
  <si>
    <t>Insumos (sob demanda)</t>
  </si>
  <si>
    <t>CHÁS EM SACHÊS ENVELOPADOS PARA INFUSÃO</t>
  </si>
  <si>
    <t>SACO ECOLÓGICO PARA LIXO PRETO REFORÇADO (100 LITROS)</t>
  </si>
  <si>
    <t>ADOÇANTE</t>
  </si>
  <si>
    <t xml:space="preserve"> FRASCO DE  100 ML</t>
  </si>
  <si>
    <t>BANDEJA REDONDA DE AÇO INOX COM MEDIDA MÍNIMA DE 40 CM                                                                        MARCAS/MODELOS DE REFERÊNCIA: TRAMONTINA OU SIMILAR</t>
  </si>
  <si>
    <t>COLHER PARA REFEIÇÃO, AÇO INOXIDÁVEL AISI 304 (18/10), PEÇA ÚNICA (SEM EMENDAS), COM APROXIMADAMENTE 20 CM DE COMPRIMENTO E PESO APROXIMADO DE 60 G.                                              MARCAS/MODELOS DE REFERÊNCIA: TRAMONTINA, HÉRCULES, BRINOX OU SIMILAR</t>
  </si>
  <si>
    <t>COLHER PARA SOBREMESA, EM AÇO INOXIDÁVEL AISI 304 (18/10), PEÇA ÚNICA (SEM EMENDAS), COM 17 CM DE COMPRIMENTO. PESO MÍNIMO DE 30 G. MARCAS/MODELOS DE REFERÊNCIA: TRAMONTINA, HÉRCULES, BRINOX OU SIMILAR</t>
  </si>
  <si>
    <t>COPO TIPO LONGO 350 ML, EM CRISTAL TIPO ECOLÓGICO, LISO, TRANSPARENTE, INCOLOR, CILÍNDRICO, FUNDO REFORÇADO, MEDINDO 15 CM DE ALTURA E 6 CM DE DIÂMETRO.                                                                        MARCAS/MODELOS DE REFERÊNCIA: BOHEMIA OU SIMILAR</t>
  </si>
  <si>
    <t>FACA DE MESA PARA REFEIÇÃO, EM AÇO INOXIDÁVEL AISI 304 (18/10), PEÇA ÚNICA (SEM EMENDAS), COM LÂMINA SERRILHADA, COM 23 CM DE COMPRIMENTO. PESO MÍNIMO DE 45 G.                                                 MARCAS/MODELOS DE REFERÊNCIA: TRAMONTINA, HÉRCULES, BRINOX OU SIMILAR</t>
  </si>
  <si>
    <t>FACA DE MESA PARA SOBREMESA, EM AÇO INOXIDÁVEL AISI 304 (18/10), PEÇA ÚNICA (SEM EMENDAS), COM LÂMINA SERRILHADA, COM 17 CM DE COMPRIMENTO. PESO MÍNIMO DE 30 G.         MARCAS/MODELOS DE REFERÊNCIA: TRAMONTINA, HÉRCULES, BRINOX OU SIMILAR</t>
  </si>
  <si>
    <t>GARFO DE MESA PARA REFEIÇÃO, EM AÇO INOXIDÁVEL AISI 304 (18/10), PEÇA ÚNICA (SEM EMENDAS), COM 20 CM DE COMPRIMENTO. PESO MÍNIMO DE 30 G.                            MARCAS/MODELOS DE REFERÊNCIA: TRAMONTINA, BRINOX OU SIMILAR</t>
  </si>
  <si>
    <t>GARFO DE MESA PARA SOBREMESA, EM AÇO INOXIDÁVEL AISI 304 (18/10), PEÇA ÚNICA (SEM EMENDAS), COM 17 CM DE COMPRIMENTO. PESO MÍNIMO DE 30 G.                                                                 MARCAS/MODELOS DE REFERÊNCIA: TRAMONTINA, HÉRCULES, BRINOX OU SIMILAR</t>
  </si>
  <si>
    <t>GARRAFA TÉRMICA 1 L, PRETA, SISTEMA DE SERVIR: ROLHA. SISTEMA DA ABERTURA: ROSCA. COM COPO REMOVÍVEL. CORPO LISO. MATERIAL EXTERNO: PLÁSTICO OU POLIPROPILENO. AMPOLA DE VIDRO. ALÇA FIXA NO CORPO DA GARRAFA. LIVRE DE BPA.                          MARCAS/MODELOS DE REFERÊNCIA: INVICTA (LINHA GLT), TERMOLAR (CÓD. 55873) OU SIMILAR</t>
  </si>
  <si>
    <t>GUARDANAPO DE PAPEL, MATERIAL CELULOSE, LARGURA 23,50 CM, COMPRIMENTO 23,50 CM, COR BRANCA, TIPO FOLHAS DUPLA, CARACTERÍSTICAS ADICIONAIS MACIO.                                               MARCAS/MODELOS DE REFERÊNCIA: SNOB, SCOTT, ELITE OU SIMILAR</t>
  </si>
  <si>
    <t>GUARDANAPO DE PAPEL, MATERIAL CELULOSE, LARGURA 32,50 CM, COMPRIMENTO 32,50 CM, COR BRANCA, TIPO FOLHAS DUPLA, CARACTERÍSTICAS ADICIONAIS MACIO.                                                MARCAS/MODELOS DE REFERÊNCIA: SNOB, SCOTT, ELITE OU SIMILAR</t>
  </si>
  <si>
    <t>POLIDOR LÍQUIDO DE METAIS, FRASCO DE 200ML MARCAS/MODELOS DE REFERÊNCIA: BRASSO OU SIMILAR</t>
  </si>
  <si>
    <t>PORTA-COPO TIPO PIRES, EM AÇO INOXIDÁVEL, MEDINDO 9 CM DE DIÂMETRO TOTAL E BASE COM 8 CM DE DIÂMETRO.                                                              MARCAS/MODELOS DE REFERÊNCIA: TRAMONTINA, VIEL, BRINOX OU SIMILAR</t>
  </si>
  <si>
    <t>PRATO DE SOBREMESA, DE PORCELANA, FORMATO REDONDO, APROXIMADAMENTE 19 CM DE DIÂMETRO, EM PORCELANA DE 1ª LINHA NA COR BRANCA, COM PINTURA UNIFORME E TOTALMENTE ESMALTADA, SEM RISCOS OU MANCHAS E ACABAMENTO HOMOGÊNEO. FILETADO EM DOURADO OU PRATA.                                                                MARCAS/MODELOS DE REFERÊNCIA: SCHMIDT (MODELO REDONDO ITAMARATY) OU SIMILAR</t>
  </si>
  <si>
    <t>PRATO FUNDO, DE PORCELANA, FORMATO REDONDO, APROXIMADAMENTE 23 CM DE DIÂMETRO, EM PORCELANA DE 1ª LINHA NA COR BRANCA, COM PINTURA UNIFORME E TOTALMENTE ESMALTADA, SEM RISCOS OU MANCHAS E ACABAMENTO HOMOGÊNEO. FILETADO EM DOURADO OU PRATA.                                MARCAS/MODELOS DE REFERÊNCIA: SCHMIDT (MODELO REDONDO ITAMARATY) OU SIMILAR</t>
  </si>
  <si>
    <t>PRATO RASO, DE PORCELANA, FORMATO REDONDO, APROXIMADAMENTE 27 CM DE DIÂMETRO, EM PORCELANA DE 1ª LINHA NA COR BRANCA, COM PINTURA UNIFORME E TOTALMENTE ESMALTADA, SEM RISCOS OU MANCHAS E ACABAMENTO HOMOGÊNEO. FILETADO EM DOURADO OU PRATA.                     MARCAS/MODELOS DE REFERÊNCIA: SCHMIDT (MODELO REDONDO ITAMARATY) OU SIMILAR</t>
  </si>
  <si>
    <t>RESISTÊNCIA PARA MÁQUINA DE FAZER CAFÉ MC2200, TRIFÁSICA, 380 VOLTS, 7000 WATTS, COM JUNTA DE AMINATO PARA VEDAÇÃO.                                    MARCAS/MODELOS DE REFERÊNCIA: UNIVERSAL OU SIMILAR</t>
  </si>
  <si>
    <t>SABÃO EM PÓ COM REMOVEDOR DE MANCHAS               MARCAS/MODELOS DE REFERÊNCIA: OMO MULTIAÇÃO OU SIMILAR</t>
  </si>
  <si>
    <t>UNIDADE DE 5G</t>
  </si>
  <si>
    <t xml:space="preserve">AÇÚCAR REFINADO EM SACHÊ </t>
  </si>
  <si>
    <t>UNIDADE DE 600MG</t>
  </si>
  <si>
    <t xml:space="preserve">ADOÇANTE EM SACHÊ </t>
  </si>
  <si>
    <t>CAIXA COM 10 UNIDADES</t>
  </si>
  <si>
    <t>CAIXA COM 10 SACHÊS DE 15G CADA</t>
  </si>
  <si>
    <t>COLHER INDUSTRIAL MACIÇA DE PLÁSTICO ATÓXICO E IMPERMEÁVEL, DE FÁCIL HIGIENIZAÇÃO, COM CABO DE 60CM                                                                                MARCAS/MODELOS DE REFERÊNCIA: SOPRANO LINHA GOURMET OU SIMILAR</t>
  </si>
  <si>
    <t>COLHER PARA CAFÉ, EM AÇO INOXIDÁVEL AISI 304 (18/10), PEÇA ÚNICA (SEM EMENDAS), MEDINDO NO MÍNIMO 10 CM DE COMPRIMENTO. PESO MÍNIMO DE 6 G.                                                                              MARCAS/MODELOS DE REFERÊNCIA: TRAMONTINA, HÉRCULES, BRINOX OU SIMILAR</t>
  </si>
  <si>
    <t>COPO DE CRISTAL DE 200ML                                                      MARCAS/MODELOS DE REFERÊNCIA: LINHA BLUMENAU VIVIAN OU SIMILAR</t>
  </si>
  <si>
    <t>UNIDADE DE 500ML</t>
  </si>
  <si>
    <t>LIMPADOR MULTIUSO 500ML</t>
  </si>
  <si>
    <t>ESPONJA DE AÇO</t>
  </si>
  <si>
    <t xml:space="preserve">ESPONJA DUPLA FACE, UMA FACE MACIA E A OUTRA ÁSPERA, RETANGULAR </t>
  </si>
  <si>
    <t xml:space="preserve"> PACOTE COM 4 UNIDADES</t>
  </si>
  <si>
    <t xml:space="preserve"> PACOTE COM 8 UNIDADES</t>
  </si>
  <si>
    <t>PACOTE DE 500G</t>
  </si>
  <si>
    <t>PACOTE DE 150G</t>
  </si>
  <si>
    <t>GARRAFA TÉRMICA DE PRESSÃO 1,8 L, COM CORPO EM AÇO INOXIDÁVEL, FORMATO CILÍNDRICO, COM BICO CORTA PINGO, SISTEMA SERV-JATO, COM AMPOLA DE VIDRO, COM TAMPA ARTICULADA E PRESA AO CORPO E COM ALÇA (NA TAMPA).                                           MARCAS/MODELOS DE REFERÊNCIA: INVICTA (LINHA AIR POT INOX, REF. 9728-0105) OU SIMILAR</t>
  </si>
  <si>
    <t>PACOTE COM  50 UNIDADES</t>
  </si>
  <si>
    <t>JARRA EM AÇO INOXIDÁVEL, CAPACIDADE PARA 2 L, COM ALÇA PRESA AO CORPO, COM TAMPA ARTICULADA E PRESA AO CORPO. PESO MÍNIMO DE 400G.                                                                                             MARCAS/MODELOS DE REFERÊNCIA: BRINOX, GP INOX OU SIMILAR</t>
  </si>
  <si>
    <t>CAIXA COM 50 UNIDADES</t>
  </si>
  <si>
    <t>CAIXA COM 100 UNIDADES</t>
  </si>
  <si>
    <t>PANO DE PRATO ALVEJADO, RESISTENTE, MEDIDAS MÍNIMAS 75X42</t>
  </si>
  <si>
    <t>LAVAGEM E PASSAGEM DE PEÇAS</t>
  </si>
  <si>
    <t>QTD ANUAL ESTIMADA  DE PEÇAS</t>
  </si>
  <si>
    <t>Valor Unitário</t>
  </si>
  <si>
    <t xml:space="preserve">PREÇO TOTAL </t>
  </si>
  <si>
    <t>PREÇO MENSAL</t>
  </si>
  <si>
    <t>Guardanapo</t>
  </si>
  <si>
    <t>Toalha de banquete - medindo 4.00 x 1.50</t>
  </si>
  <si>
    <t>Toalha de banquete - medindo 4.10 x 1.70</t>
  </si>
  <si>
    <t>Toalha de banquete - medindo 4.40 x 1.70</t>
  </si>
  <si>
    <t>Toalha de banquete - medindo 4.50 x 2.80</t>
  </si>
  <si>
    <t>Toalha de banquete - medindo 5.00 x 2.80</t>
  </si>
  <si>
    <t>Toalha de banquete - medindo 6.50 x 2.75</t>
  </si>
  <si>
    <t>Toalha de banquete – medindo 7.00 x 2.80</t>
  </si>
  <si>
    <t>Toalha de mesa – medindo 2.20 x 1.30</t>
  </si>
  <si>
    <t>Toalha de mesa – medindo 2.20 x 1.75</t>
  </si>
  <si>
    <t>Toalha de mesa – medindo 2.30 x 1.60</t>
  </si>
  <si>
    <t>Toalha de mesa – medindo 2.90 x 1.50</t>
  </si>
  <si>
    <t>Toalha de mesa – medindo 3.00 x 3.00</t>
  </si>
  <si>
    <t>Toalha de mesa – medindo 3.60 x 1.70</t>
  </si>
  <si>
    <t xml:space="preserve">TORNEIRA INOX 1/2 POLEGADA SEM VISOR PARA MÁQUINA DE FAZER CAFÉ, COM JUNTA DE AMIANTO PARA VEDAÇÃO.                                                         </t>
  </si>
  <si>
    <t xml:space="preserve">TORNEIRA INOX 1/2 POLEGADA COM VISOR PARA MÁQUINA DE FAZER CAFÉ, COM JUNTA DE AMIANTO PARA VEDAÇÃO.                                                </t>
  </si>
  <si>
    <t xml:space="preserve">VIDRO PARA VISOR DE NÍVEL PARA MÁQUINAS DE CAFÉ COM BORRACHA DE VEDAÇÃO.                         </t>
  </si>
  <si>
    <t>UNIDADE DE 750ML</t>
  </si>
  <si>
    <t xml:space="preserve">Serviços de Lavanderia </t>
  </si>
  <si>
    <t>A. Custos Indiretos</t>
  </si>
  <si>
    <t xml:space="preserve">B. Lucro </t>
  </si>
  <si>
    <t>C. Tributos Federais e Estaduais/Municipais</t>
  </si>
  <si>
    <t>TOTAL CI, L e T</t>
  </si>
  <si>
    <t>TOTAL MENSAL GERAL</t>
  </si>
  <si>
    <t>POLIDOR EM PASTA PARA METAIS, INCLUSIVE PARA PRATA, FRASCO DE 200G                                                                                              MARCAS/MODELOS DE REFERÊNCIA: HÉRCULES OU SIMILAR</t>
  </si>
  <si>
    <t>XÍCARA PARA CAFÉ, COM PIRES, CAPACIDADE DE 60 ML A 70 ML, EM PORCELANA DE 1ª LINHA NA COR BRANCA, LISA, COM PINTURA UNIFORME E TOTALMENTE ESMALTADA, SEM RISCOS OU MANCHAS, ACABAMENTO HOMOGÊNEO. FILETADO EM DOURADO OU PRATA.                                                                                                         MARCAS/MODELOS DE REFERÊNCIA: SCHMIDT, GERMER OU SIMILAR</t>
  </si>
  <si>
    <t>XÍCARA PARA CHÁ, COM PIRES, CAPACIDADE DE 170 ML A 200 ML, EM PORCELANA DE 1ª LINHA NA COR BRANCA, LISA, COM PINTURA UNIFORME E TOTALMENTE ESMALTADA, SEM RISCOS OU MANCHAS, ACABAMENTO HOMOGÊNEO. FILETADO EM DOURADO OU PRATA.                                                                                                      MARCAS/MODELOS DE REFERÊNCIA: SCHMIDT, GERMER OU SIMILAR</t>
  </si>
  <si>
    <t>BANDEJA RETANGULAR AÇO INOX COM MEDIDAS MÍNIMAS DE  45 X 30CM                                                                                                                  MARCAS DE REFERÊNCIA: TRAMONTINA OU SIMILAR</t>
  </si>
  <si>
    <t xml:space="preserve">ESPONJA MACIA FINA PARA COPOS DE CRISTAL </t>
  </si>
  <si>
    <t>(PACOTE COM 4 UNIDADES)</t>
  </si>
  <si>
    <t>JARRA, EM VIDRO REFORÇADO, TRANSPARENTE, CAPACIDADE DE APROXIMADAMENTE 1,5 LITROS, COM TAMPA NÃO ARTICULADA E ALÇA.                                                                                                    MARCAS/MODELOS DE REFERÊNCIA: PASABAHÇE KOSEM OU SIMILAR</t>
  </si>
  <si>
    <t>COLHER PARA CHÁ, EM AÇO INOXIDÁVEL AISI 304 (18/10), PEÇA ÚNICA (SEM EMENDAS), MEDINDO NO MÍNIMO 12 CM DE COMPRIMENTO.                                                                                     MARCAS/MODELOS DE REFERÊNCIA: TRAMONTINA, HÉRCULES, BRINOX OU SIMILAR</t>
  </si>
  <si>
    <t xml:space="preserve">GUARDANAPO DE TECIDO, 100% ALGODÃO, TIPO CAMBRAIA, COM ALTA CONTAGEM DE FIOS, COR BRANCA, OFF WHITE, BEGE OU CREME, TAMANHO MÍNIMO 45X45, BAINHA FINA EM TODA VOLTA COM COSTURA REFORÇADA </t>
  </si>
  <si>
    <t>Copeira e Supervisor</t>
  </si>
  <si>
    <t>No valor dos itens devem estar inclusos todos os custos referente à contratação (mão de obra executora, insumos e equipamentos necessários, recolhimento e devolução das peças, veículos para transporte, tributos, entre outros.</t>
  </si>
  <si>
    <t xml:space="preserve">Valor Total </t>
  </si>
  <si>
    <t xml:space="preserve">VALOR ANUAL </t>
  </si>
  <si>
    <t>VALOR GLOBAL (30 MESES)</t>
  </si>
  <si>
    <t>CATSER CATMAT</t>
  </si>
  <si>
    <r>
      <t>VALOR MENSAL</t>
    </r>
    <r>
      <rPr>
        <sz val="8"/>
        <color theme="1"/>
        <rFont val="Times New Roman"/>
        <family val="1"/>
      </rPr>
      <t> </t>
    </r>
  </si>
  <si>
    <t>Transporte  (informar na ABA "Transporte e Uniformes")</t>
  </si>
  <si>
    <t>Uniformes  (informar na ABA "Transporte e Uniformes")</t>
  </si>
  <si>
    <t xml:space="preserve">POSTO </t>
  </si>
  <si>
    <t>Equipamentos</t>
  </si>
  <si>
    <t>(c) Vida útil 
(30 meses)</t>
  </si>
  <si>
    <t xml:space="preserve">(d) Custos de 
operação mensal </t>
  </si>
  <si>
    <t>(e) Custo de manutenção mensal</t>
  </si>
  <si>
    <t>(f) Custo Total</t>
  </si>
  <si>
    <t xml:space="preserve">(g) Custo Mensal (R$) </t>
  </si>
  <si>
    <t>Máquina de café em cápsulas também compatível com o sistema Nespresso, ou equivalente</t>
  </si>
  <si>
    <t>Equipamento</t>
  </si>
  <si>
    <t xml:space="preserve">Equipamento </t>
  </si>
  <si>
    <t>(a) Qtde peças</t>
  </si>
  <si>
    <t>CAFÉ EM CÁPSULAS COMPATÍVEL COM MÁQUINA NESPRESSO OU EQUIVALENTE.                                                                                PREFERÊNCIA PELOS SABORES:                                                                       • INTENSO: RISTRETTO/ARPEGGIO;</t>
  </si>
  <si>
    <t>CAIXA COM 500 UNIDADES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</si>
</sst>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R$&quot;\ #,##0.00;[Red]\-&quot;R$&quot;\ #,##0.00"/>
    <numFmt numFmtId="44" formatCode="_-&quot;R$&quot;\ * #,##0.00_-;\-&quot;R$&quot;\ * #,##0.00_-;_-&quot;R$&quot;\ * &quot;-&quot;??_-;_-@_-"/>
    <numFmt numFmtId="43" formatCode="_-* #,##0.00_-;\-* #,##0.00_-;_-* &quot;-&quot;??_-;_-@_-"/>
    <numFmt numFmtId="164" formatCode="&quot;R$&quot;#,##0.00;\-&quot;R$&quot;#,##0.00"/>
    <numFmt numFmtId="165" formatCode="_-&quot;R$&quot;* #,##0.00_-;\-&quot;R$&quot;* #,##0.00_-;_-&quot;R$&quot;* &quot;-&quot;??_-;_-@_-"/>
    <numFmt numFmtId="166" formatCode="_(&quot;R$ &quot;* #,##0.00_);_(&quot;R$ &quot;* \(#,##0.00\);_(&quot;R$ &quot;* &quot;-&quot;??_);_(@_)"/>
    <numFmt numFmtId="167" formatCode="_(* #,##0.00_);_(* \(#,##0.00\);_(* &quot;-&quot;??_);_(@_)"/>
    <numFmt numFmtId="168" formatCode="&quot;R$&quot;#,##0.00"/>
    <numFmt numFmtId="169" formatCode="&quot;R$&quot;\ #,##0.00"/>
    <numFmt numFmtId="170" formatCode="0.000%"/>
    <numFmt numFmtId="171" formatCode="#,##0_ ;\-#,##0\ "/>
  </numFmts>
  <fonts count="28" x14ac:knownFonts="1">
    <font>
      <sz val="11"/>
      <color theme="1"/>
      <name val="Calibri"/>
      <family val="2"/>
      <scheme val="minor"/>
    </font>
    <font>
      <sz val="10"/>
      <name val="Arial"/>
      <family val="2"/>
    </font>
    <font>
      <sz val="10"/>
      <name val="Arial"/>
      <family val="2"/>
    </font>
    <font>
      <sz val="11"/>
      <color theme="1"/>
      <name val="Calibri"/>
      <family val="2"/>
      <scheme val="minor"/>
    </font>
    <font>
      <b/>
      <sz val="9"/>
      <color indexed="81"/>
      <name val="Segoe UI"/>
      <family val="2"/>
    </font>
    <font>
      <sz val="10"/>
      <color theme="1"/>
      <name val="Times New Roman"/>
      <family val="1"/>
    </font>
    <font>
      <b/>
      <sz val="10"/>
      <color theme="1"/>
      <name val="Times New Roman"/>
      <family val="1"/>
    </font>
    <font>
      <b/>
      <sz val="10"/>
      <color indexed="8"/>
      <name val="Times New Roman"/>
      <family val="1"/>
    </font>
    <font>
      <sz val="10"/>
      <name val="Times New Roman"/>
      <family val="1"/>
    </font>
    <font>
      <b/>
      <sz val="10"/>
      <name val="Times New Roman"/>
      <family val="1"/>
    </font>
    <font>
      <sz val="12"/>
      <color theme="1"/>
      <name val="Times New Roman"/>
      <family val="1"/>
    </font>
    <font>
      <sz val="10"/>
      <color indexed="8"/>
      <name val="Times New Roman"/>
      <family val="1"/>
    </font>
    <font>
      <b/>
      <sz val="10"/>
      <color rgb="FF000000"/>
      <name val="Times New Roman"/>
      <family val="1"/>
    </font>
    <font>
      <sz val="9"/>
      <color indexed="81"/>
      <name val="Segoe UI"/>
      <family val="2"/>
    </font>
    <font>
      <b/>
      <sz val="8"/>
      <color indexed="81"/>
      <name val="Segoe UI"/>
      <family val="2"/>
    </font>
    <font>
      <b/>
      <u/>
      <sz val="10"/>
      <name val="Times New Roman"/>
      <family val="1"/>
    </font>
    <font>
      <sz val="10"/>
      <color rgb="FF000000"/>
      <name val="Times New Roman"/>
      <family val="1"/>
    </font>
    <font>
      <sz val="8"/>
      <name val="Calibri"/>
      <family val="2"/>
      <scheme val="minor"/>
    </font>
    <font>
      <b/>
      <i/>
      <sz val="10"/>
      <name val="Times New Roman"/>
      <family val="1"/>
    </font>
    <font>
      <i/>
      <sz val="10"/>
      <name val="Times New Roman"/>
      <family val="1"/>
    </font>
    <font>
      <b/>
      <i/>
      <sz val="10"/>
      <color indexed="8"/>
      <name val="Times New Roman"/>
      <family val="1"/>
    </font>
    <font>
      <b/>
      <i/>
      <sz val="10"/>
      <color theme="1"/>
      <name val="Times New Roman"/>
      <family val="1"/>
    </font>
    <font>
      <b/>
      <sz val="10"/>
      <color rgb="FFFF0000"/>
      <name val="Times New Roman"/>
      <family val="1"/>
    </font>
    <font>
      <b/>
      <u/>
      <sz val="10"/>
      <color rgb="FF000000"/>
      <name val="Times New Roman"/>
      <family val="1"/>
    </font>
    <font>
      <b/>
      <sz val="8"/>
      <color rgb="FF000000"/>
      <name val="Times New Roman"/>
      <family val="1"/>
    </font>
    <font>
      <b/>
      <sz val="8"/>
      <color theme="1"/>
      <name val="Times New Roman"/>
      <family val="1"/>
    </font>
    <font>
      <sz val="8"/>
      <color theme="1"/>
      <name val="Times New Roman"/>
      <family val="1"/>
    </font>
    <font>
      <i/>
      <sz val="8"/>
      <color theme="1"/>
      <name val="Times New Roman"/>
      <family val="1"/>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6795556505021"/>
        <bgColor indexed="64"/>
      </patternFill>
    </fill>
    <fill>
      <patternFill patternType="solid">
        <fgColor rgb="FFFFFF00"/>
        <bgColor indexed="64"/>
      </patternFill>
    </fill>
    <fill>
      <patternFill patternType="solid">
        <fgColor rgb="FFD9D9D9"/>
        <bgColor indexed="64"/>
      </patternFill>
    </fill>
    <fill>
      <patternFill patternType="solid">
        <fgColor theme="0" tint="-0.14999847407452621"/>
        <bgColor indexed="64"/>
      </patternFill>
    </fill>
    <fill>
      <patternFill patternType="solid">
        <fgColor rgb="FFFFFFFF"/>
        <bgColor rgb="FF000000"/>
      </patternFill>
    </fill>
    <fill>
      <patternFill patternType="solid">
        <fgColor rgb="FFFFFF00"/>
        <bgColor rgb="FF000000"/>
      </patternFill>
    </fill>
    <fill>
      <patternFill patternType="solid">
        <fgColor theme="0" tint="-0.14999847407452621"/>
        <bgColor rgb="FF000000"/>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diagonal/>
    </border>
    <border>
      <left style="thin">
        <color indexed="64"/>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7">
    <xf numFmtId="0" fontId="0"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5" fontId="3" fillId="0" borderId="0" applyFont="0" applyFill="0" applyBorder="0" applyAlignment="0" applyProtection="0"/>
    <xf numFmtId="0" fontId="2" fillId="0" borderId="0"/>
    <xf numFmtId="0" fontId="3" fillId="0" borderId="0"/>
    <xf numFmtId="166"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cellStyleXfs>
  <cellXfs count="326">
    <xf numFmtId="0" fontId="0" fillId="0" borderId="0" xfId="0"/>
    <xf numFmtId="0" fontId="5" fillId="3" borderId="0" xfId="0" applyFont="1" applyFill="1" applyAlignment="1">
      <alignment horizontal="center" vertical="center"/>
    </xf>
    <xf numFmtId="0" fontId="8" fillId="0" borderId="1" xfId="0" applyFont="1" applyBorder="1" applyAlignment="1" applyProtection="1">
      <alignment vertical="center" wrapText="1"/>
      <protection locked="0"/>
    </xf>
    <xf numFmtId="168" fontId="8" fillId="0" borderId="0" xfId="4" applyNumberFormat="1" applyFont="1" applyFill="1" applyBorder="1" applyAlignment="1" applyProtection="1">
      <alignment horizontal="center" vertical="center"/>
    </xf>
    <xf numFmtId="0" fontId="9" fillId="0" borderId="0" xfId="1" applyFont="1" applyAlignment="1">
      <alignment horizontal="center" vertical="center" wrapText="1"/>
    </xf>
    <xf numFmtId="0" fontId="8" fillId="0" borderId="0" xfId="0" applyFont="1" applyAlignment="1">
      <alignment horizontal="center" vertical="center" wrapText="1"/>
    </xf>
    <xf numFmtId="4" fontId="7" fillId="0" borderId="0" xfId="5" applyNumberFormat="1" applyFont="1" applyAlignment="1">
      <alignment horizontal="center" vertical="center"/>
    </xf>
    <xf numFmtId="10" fontId="8" fillId="0" borderId="0" xfId="4" applyNumberFormat="1" applyFont="1" applyFill="1" applyBorder="1" applyAlignment="1" applyProtection="1">
      <alignment horizontal="center" vertical="center" wrapText="1"/>
      <protection locked="0"/>
    </xf>
    <xf numFmtId="10" fontId="9" fillId="0" borderId="0" xfId="4" applyNumberFormat="1" applyFont="1" applyFill="1" applyBorder="1" applyAlignment="1" applyProtection="1">
      <alignment horizontal="center" vertical="center" wrapText="1"/>
      <protection locked="0"/>
    </xf>
    <xf numFmtId="168" fontId="9" fillId="0" borderId="0" xfId="4" applyNumberFormat="1" applyFont="1" applyFill="1" applyBorder="1" applyAlignment="1">
      <alignment horizontal="center" vertical="center"/>
    </xf>
    <xf numFmtId="0" fontId="5" fillId="0" borderId="0" xfId="0" applyFont="1" applyAlignment="1">
      <alignment horizontal="center" vertical="center"/>
    </xf>
    <xf numFmtId="0" fontId="5" fillId="3" borderId="0" xfId="0" applyFont="1" applyFill="1"/>
    <xf numFmtId="164" fontId="5" fillId="3" borderId="0" xfId="0" applyNumberFormat="1" applyFont="1" applyFill="1"/>
    <xf numFmtId="168" fontId="5" fillId="3" borderId="0" xfId="0" applyNumberFormat="1" applyFont="1" applyFill="1"/>
    <xf numFmtId="10" fontId="9" fillId="0" borderId="1" xfId="17" applyNumberFormat="1" applyFont="1" applyFill="1" applyBorder="1" applyAlignment="1" applyProtection="1">
      <alignment horizontal="center" vertical="center"/>
    </xf>
    <xf numFmtId="0" fontId="8" fillId="0" borderId="1" xfId="0" applyFont="1" applyBorder="1" applyAlignment="1">
      <alignment horizontal="center" vertical="center"/>
    </xf>
    <xf numFmtId="0" fontId="10" fillId="3" borderId="0" xfId="0" applyFont="1" applyFill="1" applyAlignment="1">
      <alignment horizontal="center" vertical="center"/>
    </xf>
    <xf numFmtId="0" fontId="8" fillId="0" borderId="1" xfId="0" applyFont="1" applyBorder="1" applyAlignment="1">
      <alignment horizontal="center" vertical="center" wrapText="1"/>
    </xf>
    <xf numFmtId="0" fontId="8" fillId="0" borderId="1" xfId="5" applyFont="1" applyBorder="1" applyAlignment="1">
      <alignment horizontal="center" vertical="center"/>
    </xf>
    <xf numFmtId="0" fontId="6" fillId="0" borderId="0" xfId="0" applyFont="1" applyAlignment="1">
      <alignment horizontal="center" vertical="center" wrapText="1"/>
    </xf>
    <xf numFmtId="4" fontId="9" fillId="0" borderId="0" xfId="5" applyNumberFormat="1" applyFont="1" applyAlignment="1">
      <alignment horizontal="center" vertical="center"/>
    </xf>
    <xf numFmtId="4" fontId="8" fillId="0" borderId="1" xfId="5" applyNumberFormat="1" applyFont="1" applyBorder="1" applyAlignment="1">
      <alignment horizontal="center" vertical="center"/>
    </xf>
    <xf numFmtId="170" fontId="8" fillId="0" borderId="3" xfId="0" applyNumberFormat="1" applyFont="1" applyBorder="1" applyAlignment="1">
      <alignment horizontal="center" vertical="center" wrapText="1"/>
    </xf>
    <xf numFmtId="10" fontId="8" fillId="0" borderId="3" xfId="0" applyNumberFormat="1" applyFont="1" applyBorder="1" applyAlignment="1">
      <alignment horizontal="center" vertical="center" wrapText="1"/>
    </xf>
    <xf numFmtId="0" fontId="9" fillId="3" borderId="0" xfId="0" applyFont="1" applyFill="1" applyAlignment="1">
      <alignment horizontal="center" vertical="center"/>
    </xf>
    <xf numFmtId="10" fontId="8" fillId="0" borderId="2" xfId="7" applyNumberFormat="1" applyFont="1" applyFill="1" applyBorder="1" applyAlignment="1">
      <alignment horizontal="center" vertical="center"/>
    </xf>
    <xf numFmtId="4" fontId="8" fillId="0" borderId="1" xfId="7" applyNumberFormat="1" applyFont="1" applyFill="1" applyBorder="1" applyAlignment="1">
      <alignment horizontal="center" vertical="center"/>
    </xf>
    <xf numFmtId="4" fontId="8" fillId="0" borderId="1" xfId="6" applyNumberFormat="1" applyFont="1" applyFill="1" applyBorder="1" applyAlignment="1">
      <alignment horizontal="center" vertical="center"/>
    </xf>
    <xf numFmtId="0" fontId="9" fillId="0" borderId="0" xfId="0" applyFont="1" applyAlignment="1">
      <alignment horizontal="center" vertical="center" wrapText="1"/>
    </xf>
    <xf numFmtId="4" fontId="9" fillId="0" borderId="1" xfId="6" applyNumberFormat="1" applyFont="1" applyFill="1" applyBorder="1" applyAlignment="1">
      <alignment horizontal="center" vertical="center"/>
    </xf>
    <xf numFmtId="0" fontId="9" fillId="0" borderId="0" xfId="5" applyFont="1" applyAlignment="1">
      <alignment horizontal="center" vertical="center"/>
    </xf>
    <xf numFmtId="4" fontId="9" fillId="0" borderId="0" xfId="6" applyNumberFormat="1" applyFont="1" applyFill="1" applyBorder="1" applyAlignment="1">
      <alignment horizontal="center" vertical="center"/>
    </xf>
    <xf numFmtId="10" fontId="8" fillId="0" borderId="1" xfId="7" applyNumberFormat="1" applyFont="1" applyFill="1" applyBorder="1" applyAlignment="1">
      <alignment horizontal="center" vertical="center"/>
    </xf>
    <xf numFmtId="10" fontId="9" fillId="0" borderId="1" xfId="17" applyNumberFormat="1" applyFont="1" applyFill="1" applyBorder="1" applyAlignment="1">
      <alignment horizontal="center" vertical="center"/>
    </xf>
    <xf numFmtId="0" fontId="8" fillId="0" borderId="1" xfId="5" applyFont="1" applyBorder="1" applyAlignment="1">
      <alignment horizontal="center" vertical="center" wrapText="1"/>
    </xf>
    <xf numFmtId="0" fontId="8" fillId="0" borderId="0" xfId="5" applyFont="1" applyAlignment="1">
      <alignment horizontal="center" vertical="center"/>
    </xf>
    <xf numFmtId="4" fontId="8" fillId="0" borderId="0" xfId="5" applyNumberFormat="1" applyFont="1" applyAlignment="1">
      <alignment horizontal="center" vertical="center"/>
    </xf>
    <xf numFmtId="4" fontId="7" fillId="0" borderId="1" xfId="5" applyNumberFormat="1" applyFont="1" applyBorder="1" applyAlignment="1">
      <alignment horizontal="center" vertical="center"/>
    </xf>
    <xf numFmtId="0" fontId="5" fillId="0" borderId="1" xfId="0" applyFont="1" applyBorder="1" applyAlignment="1">
      <alignment horizontal="left" vertical="center" wrapText="1"/>
    </xf>
    <xf numFmtId="10" fontId="5" fillId="0" borderId="3" xfId="0" applyNumberFormat="1" applyFont="1" applyBorder="1" applyAlignment="1">
      <alignment horizontal="center" vertical="center" wrapText="1"/>
    </xf>
    <xf numFmtId="4" fontId="8" fillId="0" borderId="3" xfId="5" applyNumberFormat="1" applyFont="1" applyBorder="1" applyAlignment="1">
      <alignment horizontal="center" vertical="center"/>
    </xf>
    <xf numFmtId="4" fontId="7" fillId="0" borderId="3" xfId="6" applyNumberFormat="1" applyFont="1" applyFill="1" applyBorder="1" applyAlignment="1">
      <alignment horizontal="center" vertical="center"/>
    </xf>
    <xf numFmtId="0" fontId="8" fillId="0" borderId="2" xfId="5" applyFont="1" applyBorder="1" applyAlignment="1">
      <alignment vertical="center"/>
    </xf>
    <xf numFmtId="0" fontId="8" fillId="0" borderId="3" xfId="5" applyFont="1" applyBorder="1" applyAlignment="1">
      <alignment vertical="center"/>
    </xf>
    <xf numFmtId="4" fontId="11" fillId="0" borderId="1" xfId="6" applyNumberFormat="1" applyFont="1" applyFill="1" applyBorder="1" applyAlignment="1">
      <alignment horizontal="center" vertical="center"/>
    </xf>
    <xf numFmtId="0" fontId="8" fillId="0" borderId="1" xfId="10" applyFont="1" applyBorder="1" applyAlignment="1">
      <alignment horizontal="center" vertical="center"/>
    </xf>
    <xf numFmtId="168" fontId="8" fillId="0" borderId="1" xfId="5" applyNumberFormat="1" applyFont="1" applyBorder="1" applyAlignment="1">
      <alignment horizontal="center" vertical="center" wrapText="1"/>
    </xf>
    <xf numFmtId="0" fontId="9" fillId="0" borderId="2" xfId="10" applyFont="1" applyBorder="1" applyAlignment="1">
      <alignment vertical="center"/>
    </xf>
    <xf numFmtId="0" fontId="9" fillId="0" borderId="4" xfId="10" applyFont="1" applyBorder="1" applyAlignment="1">
      <alignment vertical="center"/>
    </xf>
    <xf numFmtId="0" fontId="8" fillId="0" borderId="1" xfId="0" applyFont="1" applyBorder="1" applyAlignment="1">
      <alignment horizontal="left" vertical="center" wrapText="1"/>
    </xf>
    <xf numFmtId="4" fontId="7" fillId="4" borderId="1" xfId="5" applyNumberFormat="1" applyFont="1" applyFill="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wrapText="1"/>
    </xf>
    <xf numFmtId="0" fontId="8" fillId="0" borderId="2" xfId="0" applyFont="1" applyBorder="1" applyAlignment="1" applyProtection="1">
      <alignment vertical="center" wrapText="1"/>
      <protection locked="0"/>
    </xf>
    <xf numFmtId="2" fontId="8" fillId="0" borderId="1" xfId="1" applyNumberFormat="1" applyFont="1" applyBorder="1" applyAlignment="1">
      <alignment horizontal="center" vertical="center" wrapText="1"/>
    </xf>
    <xf numFmtId="10" fontId="8" fillId="5" borderId="1" xfId="4" applyNumberFormat="1" applyFont="1" applyFill="1" applyBorder="1" applyAlignment="1" applyProtection="1">
      <alignment horizontal="center" vertical="center" wrapText="1"/>
      <protection locked="0"/>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4" fontId="8" fillId="5" borderId="1" xfId="7" applyNumberFormat="1" applyFont="1" applyFill="1" applyBorder="1" applyAlignment="1">
      <alignment horizontal="center" vertical="center"/>
    </xf>
    <xf numFmtId="14" fontId="8" fillId="0" borderId="0" xfId="0" applyNumberFormat="1" applyFont="1" applyAlignment="1">
      <alignment horizontal="center" vertical="center" wrapText="1"/>
    </xf>
    <xf numFmtId="168" fontId="9" fillId="0" borderId="1" xfId="4" applyNumberFormat="1" applyFont="1" applyBorder="1" applyAlignment="1">
      <alignment horizontal="center" vertical="center"/>
    </xf>
    <xf numFmtId="168" fontId="8" fillId="0" borderId="1" xfId="4" applyNumberFormat="1" applyFont="1" applyBorder="1" applyAlignment="1">
      <alignment horizontal="center" vertical="center"/>
    </xf>
    <xf numFmtId="168" fontId="8" fillId="0" borderId="17" xfId="6" applyNumberFormat="1" applyFont="1" applyBorder="1" applyAlignment="1">
      <alignment horizontal="center" vertical="center" wrapText="1"/>
    </xf>
    <xf numFmtId="168" fontId="9" fillId="4" borderId="17" xfId="6" applyNumberFormat="1" applyFont="1" applyFill="1" applyBorder="1" applyAlignment="1">
      <alignment horizontal="center" vertical="center" wrapText="1"/>
    </xf>
    <xf numFmtId="168" fontId="16" fillId="0" borderId="1" xfId="5" applyNumberFormat="1" applyFont="1" applyBorder="1" applyAlignment="1">
      <alignment horizontal="center" vertical="center" wrapText="1"/>
    </xf>
    <xf numFmtId="0" fontId="16" fillId="0" borderId="1" xfId="5" applyFont="1" applyBorder="1" applyAlignment="1">
      <alignment horizontal="center" vertical="center" wrapText="1"/>
    </xf>
    <xf numFmtId="168" fontId="8" fillId="0" borderId="11" xfId="6" applyNumberFormat="1" applyFont="1" applyFill="1" applyBorder="1" applyAlignment="1">
      <alignment horizontal="center" vertical="center" wrapText="1"/>
    </xf>
    <xf numFmtId="168" fontId="8" fillId="0" borderId="0" xfId="6" applyNumberFormat="1" applyFont="1" applyFill="1" applyBorder="1" applyAlignment="1">
      <alignment horizontal="center" vertical="center" wrapText="1"/>
    </xf>
    <xf numFmtId="0" fontId="5" fillId="0" borderId="0" xfId="0" applyFont="1"/>
    <xf numFmtId="10" fontId="7" fillId="4" borderId="1" xfId="7" applyNumberFormat="1" applyFont="1" applyFill="1" applyBorder="1" applyAlignment="1">
      <alignment horizontal="center" vertical="center" wrapText="1"/>
    </xf>
    <xf numFmtId="166" fontId="8" fillId="0" borderId="1" xfId="6" applyFont="1" applyFill="1" applyBorder="1" applyAlignment="1">
      <alignment horizontal="center" vertical="center"/>
    </xf>
    <xf numFmtId="10" fontId="8" fillId="0" borderId="1" xfId="0" applyNumberFormat="1" applyFont="1" applyBorder="1" applyAlignment="1">
      <alignment horizontal="center" vertical="center" wrapText="1"/>
    </xf>
    <xf numFmtId="10" fontId="8" fillId="0" borderId="1" xfId="17"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0" borderId="2" xfId="0" applyFont="1" applyBorder="1" applyAlignment="1">
      <alignment vertical="center" wrapText="1"/>
    </xf>
    <xf numFmtId="171" fontId="9" fillId="0" borderId="2" xfId="16" applyNumberFormat="1" applyFont="1" applyBorder="1" applyAlignment="1">
      <alignment horizontal="center" vertical="center"/>
    </xf>
    <xf numFmtId="171" fontId="8" fillId="0" borderId="2" xfId="16" applyNumberFormat="1" applyFont="1" applyBorder="1" applyAlignment="1">
      <alignment horizontal="center" vertical="center" wrapText="1"/>
    </xf>
    <xf numFmtId="10" fontId="9" fillId="0" borderId="0" xfId="0" applyNumberFormat="1" applyFont="1" applyAlignment="1">
      <alignment horizontal="center" vertical="center" wrapText="1"/>
    </xf>
    <xf numFmtId="0" fontId="9" fillId="4" borderId="8" xfId="0" applyFont="1" applyFill="1" applyBorder="1" applyAlignment="1">
      <alignment horizontal="center" vertical="center" wrapText="1"/>
    </xf>
    <xf numFmtId="0" fontId="9" fillId="4" borderId="17"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5" fillId="0" borderId="11" xfId="0" applyFont="1" applyBorder="1" applyAlignment="1">
      <alignment horizontal="left" vertical="center"/>
    </xf>
    <xf numFmtId="0" fontId="5" fillId="0" borderId="0" xfId="0" applyFont="1" applyAlignment="1">
      <alignment horizontal="left" vertical="center"/>
    </xf>
    <xf numFmtId="169" fontId="8" fillId="5" borderId="1" xfId="0" applyNumberFormat="1" applyFont="1" applyFill="1" applyBorder="1" applyAlignment="1">
      <alignment horizontal="center" vertical="center"/>
    </xf>
    <xf numFmtId="164" fontId="8" fillId="0" borderId="1" xfId="0" applyNumberFormat="1" applyFont="1" applyBorder="1" applyAlignment="1">
      <alignment horizontal="center" vertical="center" wrapText="1"/>
    </xf>
    <xf numFmtId="164" fontId="9" fillId="4" borderId="1" xfId="0" applyNumberFormat="1" applyFont="1" applyFill="1" applyBorder="1" applyAlignment="1">
      <alignment horizontal="center" vertical="center" wrapText="1"/>
    </xf>
    <xf numFmtId="168" fontId="8" fillId="0" borderId="17" xfId="0" applyNumberFormat="1" applyFont="1" applyBorder="1" applyAlignment="1">
      <alignment horizontal="center" vertical="center" wrapText="1"/>
    </xf>
    <xf numFmtId="168" fontId="8" fillId="0" borderId="19" xfId="0" applyNumberFormat="1" applyFont="1" applyBorder="1" applyAlignment="1">
      <alignment horizontal="center" vertical="center" wrapText="1"/>
    </xf>
    <xf numFmtId="10" fontId="5" fillId="3" borderId="0" xfId="0" applyNumberFormat="1" applyFont="1" applyFill="1"/>
    <xf numFmtId="0" fontId="9" fillId="0" borderId="0" xfId="1" applyFont="1" applyAlignment="1">
      <alignment vertical="center" wrapText="1"/>
    </xf>
    <xf numFmtId="168" fontId="8" fillId="0" borderId="0" xfId="0" applyNumberFormat="1" applyFont="1" applyAlignment="1">
      <alignment horizontal="center" vertical="center" wrapText="1"/>
    </xf>
    <xf numFmtId="168" fontId="8" fillId="0" borderId="12" xfId="0" applyNumberFormat="1" applyFont="1" applyBorder="1" applyAlignment="1">
      <alignment horizontal="center" vertical="center" wrapText="1"/>
    </xf>
    <xf numFmtId="169" fontId="8" fillId="0" borderId="1" xfId="17" applyNumberFormat="1" applyFont="1" applyBorder="1" applyAlignment="1">
      <alignment horizontal="center" vertical="center" wrapText="1"/>
    </xf>
    <xf numFmtId="169" fontId="9" fillId="4" borderId="1" xfId="1" applyNumberFormat="1" applyFont="1" applyFill="1" applyBorder="1" applyAlignment="1">
      <alignment horizontal="center" vertical="center" wrapText="1"/>
    </xf>
    <xf numFmtId="0" fontId="9" fillId="0" borderId="11" xfId="1" applyFont="1" applyBorder="1" applyAlignment="1">
      <alignment horizontal="center" vertical="center" wrapText="1"/>
    </xf>
    <xf numFmtId="168" fontId="9" fillId="0" borderId="3" xfId="9" applyNumberFormat="1" applyFont="1" applyFill="1" applyBorder="1" applyAlignment="1">
      <alignment horizontal="center" vertical="center"/>
    </xf>
    <xf numFmtId="169" fontId="8" fillId="0" borderId="1" xfId="5" applyNumberFormat="1" applyFont="1" applyBorder="1" applyAlignment="1">
      <alignment horizontal="center" vertical="center" wrapText="1"/>
    </xf>
    <xf numFmtId="10" fontId="8" fillId="5" borderId="1" xfId="0" applyNumberFormat="1" applyFont="1" applyFill="1" applyBorder="1" applyAlignment="1">
      <alignment horizontal="center" vertical="center" wrapText="1"/>
    </xf>
    <xf numFmtId="0" fontId="5" fillId="3" borderId="0" xfId="0" applyFont="1" applyFill="1" applyAlignment="1">
      <alignment horizontal="left" vertical="center"/>
    </xf>
    <xf numFmtId="169" fontId="5" fillId="3" borderId="0" xfId="0" applyNumberFormat="1" applyFont="1" applyFill="1" applyAlignment="1">
      <alignment horizontal="center" vertical="center"/>
    </xf>
    <xf numFmtId="171" fontId="8" fillId="0" borderId="1" xfId="16" applyNumberFormat="1" applyFont="1" applyBorder="1" applyAlignment="1">
      <alignment horizontal="center" vertical="center" wrapText="1"/>
    </xf>
    <xf numFmtId="164" fontId="9" fillId="0" borderId="0" xfId="0" applyNumberFormat="1" applyFont="1" applyAlignment="1">
      <alignment horizontal="center" vertical="center" wrapText="1"/>
    </xf>
    <xf numFmtId="0" fontId="8" fillId="0" borderId="1" xfId="0" applyFont="1" applyBorder="1" applyAlignment="1">
      <alignment horizontal="left" vertical="top" wrapText="1"/>
    </xf>
    <xf numFmtId="4" fontId="9" fillId="7" borderId="1" xfId="0" applyNumberFormat="1" applyFont="1" applyFill="1" applyBorder="1" applyAlignment="1">
      <alignment horizontal="center" vertical="center"/>
    </xf>
    <xf numFmtId="4" fontId="9" fillId="7" borderId="1" xfId="0" applyNumberFormat="1" applyFont="1" applyFill="1" applyBorder="1" applyAlignment="1">
      <alignment horizontal="center" vertical="center" wrapText="1"/>
    </xf>
    <xf numFmtId="9" fontId="9" fillId="7" borderId="1" xfId="7" applyFont="1" applyFill="1" applyBorder="1" applyAlignment="1">
      <alignment horizontal="center" vertical="center" wrapText="1"/>
    </xf>
    <xf numFmtId="4" fontId="9" fillId="7" borderId="1" xfId="5" applyNumberFormat="1" applyFont="1" applyFill="1" applyBorder="1" applyAlignment="1">
      <alignment horizontal="center" vertical="center"/>
    </xf>
    <xf numFmtId="0" fontId="9" fillId="7" borderId="1" xfId="5" applyFont="1" applyFill="1" applyBorder="1" applyAlignment="1">
      <alignment horizontal="center" vertical="center" wrapText="1"/>
    </xf>
    <xf numFmtId="0" fontId="9" fillId="7" borderId="4" xfId="5" applyFont="1" applyFill="1" applyBorder="1" applyAlignment="1">
      <alignment horizontal="center" vertical="center"/>
    </xf>
    <xf numFmtId="10" fontId="9" fillId="7" borderId="1" xfId="6" applyNumberFormat="1" applyFont="1" applyFill="1" applyBorder="1" applyAlignment="1">
      <alignment horizontal="center" vertical="center"/>
    </xf>
    <xf numFmtId="4" fontId="9" fillId="7" borderId="3" xfId="6" applyNumberFormat="1" applyFont="1" applyFill="1" applyBorder="1" applyAlignment="1">
      <alignment horizontal="center" vertical="center"/>
    </xf>
    <xf numFmtId="4" fontId="9" fillId="7" borderId="1" xfId="6" applyNumberFormat="1" applyFont="1" applyFill="1" applyBorder="1" applyAlignment="1">
      <alignment horizontal="center" vertical="center"/>
    </xf>
    <xf numFmtId="4" fontId="6" fillId="7" borderId="1" xfId="0" applyNumberFormat="1" applyFont="1" applyFill="1" applyBorder="1" applyAlignment="1">
      <alignment horizontal="center" vertical="center"/>
    </xf>
    <xf numFmtId="9" fontId="7" fillId="7" borderId="1" xfId="7" applyFont="1" applyFill="1" applyBorder="1" applyAlignment="1">
      <alignment horizontal="center" vertical="center" wrapText="1"/>
    </xf>
    <xf numFmtId="4" fontId="7" fillId="7" borderId="1" xfId="5" applyNumberFormat="1" applyFont="1" applyFill="1" applyBorder="1" applyAlignment="1">
      <alignment horizontal="center" vertical="center"/>
    </xf>
    <xf numFmtId="4" fontId="7" fillId="7" borderId="3" xfId="6" applyNumberFormat="1" applyFont="1" applyFill="1" applyBorder="1" applyAlignment="1">
      <alignment horizontal="center" vertical="center"/>
    </xf>
    <xf numFmtId="0" fontId="9" fillId="7" borderId="1" xfId="1" applyFont="1" applyFill="1" applyBorder="1" applyAlignment="1">
      <alignment horizontal="center" vertical="center" wrapText="1"/>
    </xf>
    <xf numFmtId="10" fontId="7" fillId="7" borderId="1" xfId="17" applyNumberFormat="1" applyFont="1" applyFill="1" applyBorder="1" applyAlignment="1">
      <alignment horizontal="center" vertical="center"/>
    </xf>
    <xf numFmtId="2" fontId="9" fillId="7" borderId="1" xfId="1" applyNumberFormat="1" applyFont="1" applyFill="1" applyBorder="1" applyAlignment="1">
      <alignment horizontal="center" vertical="center" wrapText="1"/>
    </xf>
    <xf numFmtId="168" fontId="9" fillId="7" borderId="1" xfId="4" applyNumberFormat="1" applyFont="1" applyFill="1" applyBorder="1" applyAlignment="1" applyProtection="1">
      <alignment horizontal="center" vertical="center"/>
    </xf>
    <xf numFmtId="168" fontId="12" fillId="7" borderId="1" xfId="5" applyNumberFormat="1" applyFont="1" applyFill="1" applyBorder="1" applyAlignment="1">
      <alignment horizontal="center" vertical="center" wrapText="1"/>
    </xf>
    <xf numFmtId="170" fontId="8" fillId="0" borderId="1" xfId="0" applyNumberFormat="1" applyFont="1" applyBorder="1" applyAlignment="1">
      <alignment horizontal="center" vertical="center" wrapText="1"/>
    </xf>
    <xf numFmtId="0" fontId="9" fillId="7" borderId="2" xfId="0" applyFont="1" applyFill="1" applyBorder="1"/>
    <xf numFmtId="0" fontId="9" fillId="7" borderId="4" xfId="0" applyFont="1" applyFill="1" applyBorder="1"/>
    <xf numFmtId="0" fontId="9" fillId="7" borderId="3" xfId="0" applyFont="1" applyFill="1" applyBorder="1"/>
    <xf numFmtId="0" fontId="9" fillId="7" borderId="8" xfId="0" applyFont="1"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1" xfId="10" applyFont="1" applyFill="1" applyBorder="1" applyAlignment="1">
      <alignment horizontal="center" vertical="center"/>
    </xf>
    <xf numFmtId="0" fontId="9" fillId="7" borderId="1" xfId="10" applyFont="1" applyFill="1" applyBorder="1" applyAlignment="1">
      <alignment horizontal="center" vertical="center" wrapText="1"/>
    </xf>
    <xf numFmtId="168" fontId="9" fillId="7" borderId="1" xfId="9" applyNumberFormat="1" applyFont="1" applyFill="1" applyBorder="1" applyAlignment="1">
      <alignment horizontal="center" vertical="center"/>
    </xf>
    <xf numFmtId="0" fontId="15" fillId="2" borderId="0" xfId="0" applyFont="1" applyFill="1" applyAlignment="1">
      <alignment vertical="center"/>
    </xf>
    <xf numFmtId="0" fontId="9" fillId="0" borderId="0" xfId="10" applyFont="1" applyAlignment="1">
      <alignment vertical="center"/>
    </xf>
    <xf numFmtId="168" fontId="9" fillId="0" borderId="0" xfId="9" applyNumberFormat="1" applyFont="1" applyFill="1" applyBorder="1" applyAlignment="1">
      <alignment horizontal="center" vertical="center"/>
    </xf>
    <xf numFmtId="0" fontId="8" fillId="0" borderId="1" xfId="24" applyFont="1" applyBorder="1" applyAlignment="1">
      <alignment horizontal="center" vertical="center"/>
    </xf>
    <xf numFmtId="8" fontId="5" fillId="0" borderId="0" xfId="0" applyNumberFormat="1" applyFont="1"/>
    <xf numFmtId="4" fontId="18" fillId="7" borderId="1" xfId="0" applyNumberFormat="1" applyFont="1" applyFill="1" applyBorder="1" applyAlignment="1">
      <alignment horizontal="center" vertical="center" wrapText="1"/>
    </xf>
    <xf numFmtId="10" fontId="8" fillId="0" borderId="2" xfId="0" applyNumberFormat="1" applyFont="1" applyBorder="1" applyAlignment="1">
      <alignment vertical="center" wrapText="1"/>
    </xf>
    <xf numFmtId="10" fontId="8" fillId="0" borderId="1" xfId="0" applyNumberFormat="1" applyFont="1" applyBorder="1" applyAlignment="1">
      <alignment vertical="center" wrapText="1"/>
    </xf>
    <xf numFmtId="10" fontId="20" fillId="4" borderId="1" xfId="7" applyNumberFormat="1" applyFont="1" applyFill="1" applyBorder="1" applyAlignment="1">
      <alignment horizontal="center" vertical="center"/>
    </xf>
    <xf numFmtId="0" fontId="9" fillId="0" borderId="1" xfId="0" applyFont="1" applyBorder="1" applyAlignment="1">
      <alignment horizontal="center" vertical="center" wrapText="1"/>
    </xf>
    <xf numFmtId="0" fontId="16" fillId="0" borderId="1" xfId="0" applyFont="1" applyBorder="1" applyAlignment="1">
      <alignment horizontal="center" vertical="center"/>
    </xf>
    <xf numFmtId="169" fontId="8" fillId="5" borderId="1" xfId="0" applyNumberFormat="1" applyFont="1" applyFill="1" applyBorder="1" applyAlignment="1">
      <alignment horizontal="center" vertical="center" wrapText="1"/>
    </xf>
    <xf numFmtId="0" fontId="8" fillId="8" borderId="1" xfId="0" applyFont="1" applyFill="1" applyBorder="1" applyAlignment="1">
      <alignment horizontal="center" vertical="center" wrapText="1"/>
    </xf>
    <xf numFmtId="169" fontId="8" fillId="9" borderId="1" xfId="0" applyNumberFormat="1" applyFont="1" applyFill="1" applyBorder="1" applyAlignment="1">
      <alignment horizontal="center" vertical="center" wrapText="1"/>
    </xf>
    <xf numFmtId="169" fontId="5" fillId="0" borderId="1" xfId="0" applyNumberFormat="1" applyFont="1" applyBorder="1" applyAlignment="1">
      <alignment horizontal="center" vertical="center"/>
    </xf>
    <xf numFmtId="169" fontId="6" fillId="0" borderId="1" xfId="0" applyNumberFormat="1" applyFont="1" applyBorder="1" applyAlignment="1">
      <alignment horizontal="center" vertical="center"/>
    </xf>
    <xf numFmtId="164" fontId="8" fillId="0" borderId="3" xfId="0" applyNumberFormat="1" applyFont="1" applyBorder="1" applyAlignment="1">
      <alignment horizontal="center" vertical="center" wrapText="1"/>
    </xf>
    <xf numFmtId="0" fontId="8" fillId="8" borderId="7" xfId="0" applyFont="1" applyFill="1" applyBorder="1" applyAlignment="1">
      <alignment horizontal="center" vertical="center" wrapText="1"/>
    </xf>
    <xf numFmtId="0" fontId="8" fillId="8" borderId="20"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6" fillId="0" borderId="0" xfId="0" applyFont="1"/>
    <xf numFmtId="0" fontId="9" fillId="0" borderId="1" xfId="1" applyFont="1" applyBorder="1" applyAlignment="1">
      <alignment horizontal="center" vertical="center" wrapText="1"/>
    </xf>
    <xf numFmtId="169" fontId="8" fillId="0" borderId="1" xfId="1" applyNumberFormat="1" applyFont="1" applyBorder="1" applyAlignment="1">
      <alignment horizontal="center" vertical="center" wrapText="1"/>
    </xf>
    <xf numFmtId="10" fontId="9" fillId="0" borderId="1" xfId="1" applyNumberFormat="1" applyFont="1" applyBorder="1" applyAlignment="1">
      <alignment horizontal="center" vertical="center" wrapText="1"/>
    </xf>
    <xf numFmtId="169" fontId="9" fillId="0" borderId="1" xfId="1" applyNumberFormat="1" applyFont="1" applyBorder="1" applyAlignment="1">
      <alignment horizontal="center" vertical="center" wrapText="1"/>
    </xf>
    <xf numFmtId="169" fontId="22" fillId="3" borderId="1" xfId="0" applyNumberFormat="1" applyFont="1" applyFill="1" applyBorder="1" applyAlignment="1">
      <alignment horizontal="center" vertical="center"/>
    </xf>
    <xf numFmtId="0" fontId="8" fillId="0" borderId="1" xfId="1" applyFont="1" applyBorder="1" applyAlignment="1">
      <alignment horizontal="center" vertical="center" wrapText="1"/>
    </xf>
    <xf numFmtId="0" fontId="16" fillId="0" borderId="0" xfId="0" applyFont="1" applyAlignment="1">
      <alignment horizontal="center" vertical="center" wrapText="1"/>
    </xf>
    <xf numFmtId="0" fontId="12" fillId="10" borderId="1" xfId="0" applyFont="1" applyFill="1" applyBorder="1" applyAlignment="1">
      <alignment horizontal="center" vertical="center"/>
    </xf>
    <xf numFmtId="169" fontId="5" fillId="0" borderId="0" xfId="0" applyNumberFormat="1" applyFont="1"/>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8" fontId="16" fillId="0" borderId="1" xfId="0" applyNumberFormat="1" applyFont="1" applyBorder="1" applyAlignment="1">
      <alignment horizontal="center" vertical="center" wrapText="1"/>
    </xf>
    <xf numFmtId="0" fontId="9" fillId="10" borderId="1" xfId="0" applyFont="1" applyFill="1" applyBorder="1" applyAlignment="1">
      <alignment horizontal="center" vertical="center" wrapText="1"/>
    </xf>
    <xf numFmtId="0" fontId="12" fillId="10" borderId="1" xfId="0" applyFont="1" applyFill="1" applyBorder="1" applyAlignment="1">
      <alignment horizontal="center" vertical="center" wrapText="1"/>
    </xf>
    <xf numFmtId="0" fontId="16" fillId="0" borderId="0" xfId="0" applyFont="1"/>
    <xf numFmtId="8" fontId="16" fillId="0" borderId="1" xfId="0" applyNumberFormat="1" applyFont="1" applyBorder="1" applyAlignment="1">
      <alignment horizontal="center" vertical="center"/>
    </xf>
    <xf numFmtId="8" fontId="12" fillId="10" borderId="1" xfId="0" applyNumberFormat="1" applyFont="1" applyFill="1" applyBorder="1" applyAlignment="1">
      <alignment horizontal="center" vertical="center" wrapText="1"/>
    </xf>
    <xf numFmtId="8" fontId="12" fillId="10" borderId="1" xfId="0" applyNumberFormat="1" applyFont="1" applyFill="1" applyBorder="1" applyAlignment="1">
      <alignment horizontal="center" vertical="center"/>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10" fontId="26"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8" fontId="26" fillId="0" borderId="1" xfId="0" applyNumberFormat="1" applyFont="1" applyBorder="1" applyAlignment="1">
      <alignment horizontal="center" vertical="center" wrapText="1"/>
    </xf>
    <xf numFmtId="169" fontId="26" fillId="0" borderId="1" xfId="0" applyNumberFormat="1" applyFont="1" applyBorder="1" applyAlignment="1">
      <alignment horizontal="center" vertical="center" wrapText="1"/>
    </xf>
    <xf numFmtId="169" fontId="26" fillId="0" borderId="1" xfId="0" applyNumberFormat="1" applyFont="1" applyBorder="1" applyAlignment="1">
      <alignment horizontal="center" vertical="center"/>
    </xf>
    <xf numFmtId="169" fontId="25" fillId="0" borderId="7" xfId="0" applyNumberFormat="1" applyFont="1" applyBorder="1" applyAlignment="1">
      <alignment horizontal="center" vertical="center"/>
    </xf>
    <xf numFmtId="8" fontId="25" fillId="0" borderId="1" xfId="0" applyNumberFormat="1" applyFont="1" applyBorder="1" applyAlignment="1">
      <alignment horizontal="center" vertical="center"/>
    </xf>
    <xf numFmtId="169" fontId="16" fillId="5" borderId="1" xfId="0" applyNumberFormat="1" applyFont="1" applyFill="1" applyBorder="1" applyAlignment="1">
      <alignment horizontal="center" vertical="center" wrapText="1"/>
    </xf>
    <xf numFmtId="168" fontId="8" fillId="5" borderId="8" xfId="6" applyNumberFormat="1" applyFont="1" applyFill="1" applyBorder="1" applyAlignment="1">
      <alignment horizontal="center" vertical="center" wrapText="1"/>
    </xf>
    <xf numFmtId="0" fontId="8" fillId="5" borderId="8" xfId="16" applyNumberFormat="1" applyFont="1" applyFill="1" applyBorder="1" applyAlignment="1">
      <alignment horizontal="center" vertical="center" wrapText="1"/>
    </xf>
    <xf numFmtId="0" fontId="8" fillId="5" borderId="1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9" fillId="11" borderId="1" xfId="24" applyFont="1" applyFill="1" applyBorder="1" applyAlignment="1">
      <alignment horizontal="center" vertical="center"/>
    </xf>
    <xf numFmtId="0" fontId="9" fillId="11" borderId="1" xfId="24" applyFont="1" applyFill="1" applyBorder="1" applyAlignment="1">
      <alignment horizontal="center" vertical="center" wrapText="1"/>
    </xf>
    <xf numFmtId="0" fontId="9" fillId="11" borderId="1" xfId="20" applyFont="1" applyFill="1" applyBorder="1" applyAlignment="1">
      <alignment horizontal="center" vertical="center" wrapText="1"/>
    </xf>
    <xf numFmtId="0" fontId="8" fillId="0" borderId="2" xfId="0" applyFont="1" applyBorder="1" applyAlignment="1">
      <alignment horizontal="center" vertical="center" wrapText="1"/>
    </xf>
    <xf numFmtId="169" fontId="8" fillId="0" borderId="1" xfId="0" applyNumberFormat="1" applyFont="1" applyBorder="1" applyAlignment="1">
      <alignment horizontal="center" vertical="center"/>
    </xf>
    <xf numFmtId="0" fontId="8" fillId="0" borderId="1" xfId="20" applyFont="1" applyBorder="1" applyAlignment="1">
      <alignment horizontal="center" vertical="center" wrapText="1"/>
    </xf>
    <xf numFmtId="169" fontId="8" fillId="0" borderId="1" xfId="20" applyNumberFormat="1" applyFont="1" applyBorder="1" applyAlignment="1">
      <alignment horizontal="center" vertical="center" wrapText="1"/>
    </xf>
    <xf numFmtId="10" fontId="19" fillId="0" borderId="1" xfId="0" applyNumberFormat="1" applyFont="1" applyBorder="1" applyAlignment="1">
      <alignment vertical="center" wrapText="1"/>
    </xf>
    <xf numFmtId="0" fontId="5" fillId="3" borderId="1" xfId="0" applyFont="1" applyFill="1" applyBorder="1" applyAlignment="1">
      <alignment horizontal="center" vertical="center"/>
    </xf>
    <xf numFmtId="8" fontId="25" fillId="0" borderId="1" xfId="0" applyNumberFormat="1" applyFont="1" applyBorder="1" applyAlignment="1">
      <alignment horizontal="center" vertical="center" wrapText="1"/>
    </xf>
    <xf numFmtId="0" fontId="6" fillId="7" borderId="2" xfId="0" applyFont="1" applyFill="1" applyBorder="1" applyAlignment="1">
      <alignment horizontal="center" vertical="center"/>
    </xf>
    <xf numFmtId="0" fontId="6" fillId="7" borderId="4" xfId="0" applyFont="1" applyFill="1" applyBorder="1" applyAlignment="1">
      <alignment horizontal="center" vertical="center"/>
    </xf>
    <xf numFmtId="0" fontId="6" fillId="7" borderId="3" xfId="0" applyFont="1" applyFill="1" applyBorder="1" applyAlignment="1">
      <alignment horizontal="center" vertical="center"/>
    </xf>
    <xf numFmtId="0" fontId="8" fillId="0" borderId="7"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0" xfId="0" applyFont="1" applyBorder="1" applyAlignment="1">
      <alignment horizontal="center" vertical="center" wrapText="1"/>
    </xf>
    <xf numFmtId="0" fontId="15" fillId="3" borderId="0" xfId="0" applyFont="1" applyFill="1" applyAlignment="1">
      <alignment horizontal="center" vertical="center"/>
    </xf>
    <xf numFmtId="0" fontId="7" fillId="7" borderId="2" xfId="5" applyFont="1" applyFill="1" applyBorder="1" applyAlignment="1">
      <alignment horizontal="center" vertical="center"/>
    </xf>
    <xf numFmtId="0" fontId="7" fillId="7" borderId="4" xfId="5" applyFont="1" applyFill="1" applyBorder="1" applyAlignment="1">
      <alignment horizontal="center" vertical="center"/>
    </xf>
    <xf numFmtId="0" fontId="7" fillId="7" borderId="3" xfId="5" applyFont="1" applyFill="1" applyBorder="1" applyAlignment="1">
      <alignment horizontal="center" vertical="center"/>
    </xf>
    <xf numFmtId="0" fontId="9" fillId="7" borderId="2" xfId="5" applyFont="1" applyFill="1" applyBorder="1" applyAlignment="1">
      <alignment horizontal="center" vertical="center"/>
    </xf>
    <xf numFmtId="0" fontId="9" fillId="7" borderId="4" xfId="5" applyFont="1" applyFill="1" applyBorder="1" applyAlignment="1">
      <alignment horizontal="center" vertical="center"/>
    </xf>
    <xf numFmtId="0" fontId="8" fillId="0" borderId="0" xfId="0" applyFont="1" applyAlignment="1">
      <alignment horizontal="left" vertical="center" wrapText="1"/>
    </xf>
    <xf numFmtId="0" fontId="9" fillId="7" borderId="1" xfId="5" applyFont="1" applyFill="1" applyBorder="1" applyAlignment="1">
      <alignment horizontal="center" vertical="center"/>
    </xf>
    <xf numFmtId="0" fontId="9" fillId="7" borderId="1" xfId="5" applyFont="1" applyFill="1" applyBorder="1" applyAlignment="1">
      <alignment horizontal="center" vertical="center" wrapText="1"/>
    </xf>
    <xf numFmtId="9" fontId="9" fillId="7" borderId="1" xfId="7" applyFont="1" applyFill="1" applyBorder="1" applyAlignment="1">
      <alignment horizontal="center" vertical="center" wrapText="1"/>
    </xf>
    <xf numFmtId="0" fontId="9" fillId="0" borderId="2" xfId="5" applyFont="1" applyBorder="1" applyAlignment="1">
      <alignment horizontal="center" vertical="center"/>
    </xf>
    <xf numFmtId="0" fontId="9" fillId="0" borderId="3" xfId="5" applyFont="1" applyBorder="1" applyAlignment="1">
      <alignment horizontal="center" vertical="center"/>
    </xf>
    <xf numFmtId="0" fontId="9" fillId="7" borderId="1" xfId="0" applyFont="1" applyFill="1" applyBorder="1" applyAlignment="1">
      <alignment horizontal="center"/>
    </xf>
    <xf numFmtId="0" fontId="9" fillId="7" borderId="1" xfId="0" applyFont="1" applyFill="1" applyBorder="1" applyAlignment="1">
      <alignment horizontal="center" vertical="center"/>
    </xf>
    <xf numFmtId="0" fontId="9" fillId="6" borderId="1" xfId="0" applyFont="1" applyFill="1" applyBorder="1" applyAlignment="1">
      <alignment horizontal="center" vertical="center" wrapText="1"/>
    </xf>
    <xf numFmtId="14" fontId="8" fillId="5"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12" fillId="7" borderId="1" xfId="5" applyFont="1" applyFill="1" applyBorder="1" applyAlignment="1">
      <alignment horizontal="center" vertical="center" wrapText="1"/>
    </xf>
    <xf numFmtId="0" fontId="12" fillId="0" borderId="1" xfId="5" applyFont="1" applyBorder="1" applyAlignment="1">
      <alignment horizontal="center" vertical="center" wrapText="1"/>
    </xf>
    <xf numFmtId="0" fontId="7" fillId="7" borderId="1" xfId="5" applyFont="1" applyFill="1" applyBorder="1" applyAlignment="1">
      <alignment horizontal="center" vertical="center"/>
    </xf>
    <xf numFmtId="0" fontId="8" fillId="0" borderId="5" xfId="0" applyFont="1" applyBorder="1" applyAlignment="1">
      <alignment horizontal="left" vertical="center" wrapText="1"/>
    </xf>
    <xf numFmtId="0" fontId="9" fillId="7" borderId="3" xfId="5" applyFont="1" applyFill="1" applyBorder="1" applyAlignment="1">
      <alignment horizontal="center" vertical="center"/>
    </xf>
    <xf numFmtId="0" fontId="9" fillId="7"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5" borderId="1" xfId="0" applyFont="1" applyFill="1" applyBorder="1" applyAlignment="1">
      <alignment horizontal="center" vertical="center" wrapText="1"/>
    </xf>
    <xf numFmtId="0" fontId="9" fillId="7" borderId="15" xfId="5" applyFont="1" applyFill="1" applyBorder="1" applyAlignment="1">
      <alignment horizontal="center" vertical="center"/>
    </xf>
    <xf numFmtId="0" fontId="9" fillId="7" borderId="9" xfId="5" applyFont="1" applyFill="1" applyBorder="1" applyAlignment="1">
      <alignment horizontal="center" vertical="center"/>
    </xf>
    <xf numFmtId="0" fontId="9" fillId="7" borderId="11" xfId="5" applyFont="1" applyFill="1" applyBorder="1" applyAlignment="1">
      <alignment horizontal="center" vertical="center"/>
    </xf>
    <xf numFmtId="0" fontId="9" fillId="7" borderId="12" xfId="5" applyFont="1" applyFill="1" applyBorder="1" applyAlignment="1">
      <alignment horizontal="center" vertical="center"/>
    </xf>
    <xf numFmtId="0" fontId="9" fillId="7" borderId="21" xfId="5" applyFont="1" applyFill="1" applyBorder="1" applyAlignment="1">
      <alignment horizontal="center" vertical="center"/>
    </xf>
    <xf numFmtId="0" fontId="9" fillId="7" borderId="22" xfId="5" applyFont="1" applyFill="1" applyBorder="1" applyAlignment="1">
      <alignment horizontal="center" vertical="center"/>
    </xf>
    <xf numFmtId="0" fontId="5" fillId="0" borderId="0" xfId="0" applyFont="1" applyAlignment="1">
      <alignment horizontal="left" vertical="center" wrapText="1"/>
    </xf>
    <xf numFmtId="0" fontId="9" fillId="0" borderId="0" xfId="0" applyFont="1" applyAlignment="1">
      <alignment horizontal="left" vertical="center"/>
    </xf>
    <xf numFmtId="0" fontId="6" fillId="7" borderId="1" xfId="0" applyFont="1" applyFill="1" applyBorder="1" applyAlignment="1">
      <alignment horizontal="center" vertical="center"/>
    </xf>
    <xf numFmtId="0" fontId="7" fillId="7" borderId="1" xfId="5" applyFont="1" applyFill="1" applyBorder="1" applyAlignment="1">
      <alignment horizontal="center" vertical="center" wrapText="1"/>
    </xf>
    <xf numFmtId="9" fontId="7" fillId="7" borderId="1" xfId="7" applyFont="1" applyFill="1" applyBorder="1" applyAlignment="1">
      <alignment horizontal="center" vertical="center" wrapText="1"/>
    </xf>
    <xf numFmtId="0" fontId="8" fillId="0" borderId="2" xfId="5" applyFont="1" applyBorder="1" applyAlignment="1">
      <alignment horizontal="center" vertical="center"/>
    </xf>
    <xf numFmtId="0" fontId="8" fillId="0" borderId="3" xfId="5"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7" borderId="1" xfId="0" applyFont="1" applyFill="1" applyBorder="1" applyAlignment="1">
      <alignment horizontal="center" vertical="center" wrapText="1"/>
    </xf>
    <xf numFmtId="0" fontId="5" fillId="0" borderId="5" xfId="0" applyFont="1" applyBorder="1" applyAlignment="1">
      <alignment horizontal="left" vertical="center" wrapText="1"/>
    </xf>
    <xf numFmtId="0" fontId="9" fillId="7" borderId="2" xfId="1" applyFont="1" applyFill="1" applyBorder="1" applyAlignment="1">
      <alignment horizontal="center" vertical="center" wrapText="1"/>
    </xf>
    <xf numFmtId="0" fontId="9" fillId="7" borderId="3" xfId="1" applyFont="1" applyFill="1" applyBorder="1" applyAlignment="1">
      <alignment horizontal="center" vertical="center" wrapText="1"/>
    </xf>
    <xf numFmtId="0" fontId="8" fillId="0" borderId="2" xfId="5" applyFont="1" applyBorder="1" applyAlignment="1">
      <alignment horizontal="left" vertical="center"/>
    </xf>
    <xf numFmtId="0" fontId="8" fillId="0" borderId="3" xfId="5" applyFont="1" applyBorder="1" applyAlignment="1">
      <alignment horizontal="left" vertical="center"/>
    </xf>
    <xf numFmtId="0" fontId="7" fillId="0" borderId="2"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7" borderId="7" xfId="5" applyFont="1" applyFill="1" applyBorder="1" applyAlignment="1">
      <alignment horizontal="center" vertical="center" wrapText="1"/>
    </xf>
    <xf numFmtId="0" fontId="7" fillId="7" borderId="20" xfId="5" applyFont="1" applyFill="1" applyBorder="1" applyAlignment="1">
      <alignment horizontal="center" vertical="center" wrapText="1"/>
    </xf>
    <xf numFmtId="0" fontId="7" fillId="7" borderId="10" xfId="5" applyFont="1" applyFill="1" applyBorder="1" applyAlignment="1">
      <alignment horizontal="center" vertical="center" wrapText="1"/>
    </xf>
    <xf numFmtId="9" fontId="7" fillId="7" borderId="7" xfId="7" applyFont="1" applyFill="1" applyBorder="1" applyAlignment="1">
      <alignment horizontal="center" vertical="center" wrapText="1"/>
    </xf>
    <xf numFmtId="9" fontId="7" fillId="7" borderId="10" xfId="7" applyFont="1" applyFill="1" applyBorder="1" applyAlignment="1">
      <alignment horizontal="center" vertical="center" wrapText="1"/>
    </xf>
    <xf numFmtId="0" fontId="7" fillId="7" borderId="15" xfId="5" applyFont="1" applyFill="1" applyBorder="1" applyAlignment="1">
      <alignment horizontal="center" vertical="center"/>
    </xf>
    <xf numFmtId="0" fontId="7" fillId="7" borderId="9" xfId="5" applyFont="1" applyFill="1" applyBorder="1" applyAlignment="1">
      <alignment horizontal="center" vertical="center"/>
    </xf>
    <xf numFmtId="0" fontId="7" fillId="7" borderId="11" xfId="5" applyFont="1" applyFill="1" applyBorder="1" applyAlignment="1">
      <alignment horizontal="center" vertical="center"/>
    </xf>
    <xf numFmtId="0" fontId="7" fillId="7" borderId="12" xfId="5" applyFont="1" applyFill="1" applyBorder="1" applyAlignment="1">
      <alignment horizontal="center" vertical="center"/>
    </xf>
    <xf numFmtId="0" fontId="7" fillId="7" borderId="21" xfId="5" applyFont="1" applyFill="1" applyBorder="1" applyAlignment="1">
      <alignment horizontal="center" vertical="center"/>
    </xf>
    <xf numFmtId="0" fontId="7" fillId="7" borderId="22" xfId="5" applyFont="1" applyFill="1" applyBorder="1" applyAlignment="1">
      <alignment horizontal="center" vertical="center"/>
    </xf>
    <xf numFmtId="0" fontId="9" fillId="7" borderId="2" xfId="0" applyFont="1" applyFill="1" applyBorder="1" applyAlignment="1">
      <alignment horizontal="center"/>
    </xf>
    <xf numFmtId="0" fontId="9" fillId="7" borderId="4" xfId="0" applyFont="1" applyFill="1" applyBorder="1" applyAlignment="1">
      <alignment horizontal="center"/>
    </xf>
    <xf numFmtId="0" fontId="9" fillId="7" borderId="3" xfId="0" applyFont="1" applyFill="1" applyBorder="1" applyAlignment="1">
      <alignment horizontal="center"/>
    </xf>
    <xf numFmtId="9" fontId="9" fillId="7" borderId="7" xfId="7" applyFont="1" applyFill="1" applyBorder="1" applyAlignment="1">
      <alignment horizontal="center" vertical="center" wrapText="1"/>
    </xf>
    <xf numFmtId="9" fontId="9" fillId="7" borderId="10" xfId="7" applyFont="1" applyFill="1" applyBorder="1" applyAlignment="1">
      <alignment horizontal="center" vertical="center" wrapText="1"/>
    </xf>
    <xf numFmtId="0" fontId="9" fillId="7" borderId="1" xfId="10" applyFont="1" applyFill="1" applyBorder="1" applyAlignment="1">
      <alignment vertical="center"/>
    </xf>
    <xf numFmtId="0" fontId="9" fillId="7" borderId="2" xfId="10" applyFont="1" applyFill="1" applyBorder="1" applyAlignment="1">
      <alignment vertical="center"/>
    </xf>
    <xf numFmtId="0" fontId="9" fillId="7" borderId="4" xfId="10" applyFont="1" applyFill="1" applyBorder="1" applyAlignment="1">
      <alignment vertical="center"/>
    </xf>
    <xf numFmtId="0" fontId="9" fillId="7" borderId="3" xfId="10" applyFont="1" applyFill="1" applyBorder="1" applyAlignment="1">
      <alignment vertical="center"/>
    </xf>
    <xf numFmtId="0" fontId="9" fillId="7" borderId="16" xfId="0" applyFont="1" applyFill="1" applyBorder="1" applyAlignment="1">
      <alignment horizontal="center" vertical="center" wrapText="1"/>
    </xf>
    <xf numFmtId="0" fontId="9" fillId="7" borderId="13" xfId="0" applyFont="1" applyFill="1" applyBorder="1" applyAlignment="1">
      <alignment horizontal="center" vertical="center" wrapText="1"/>
    </xf>
    <xf numFmtId="0" fontId="9" fillId="7" borderId="14" xfId="0" applyFont="1" applyFill="1" applyBorder="1" applyAlignment="1">
      <alignment horizontal="center" vertical="center" wrapText="1"/>
    </xf>
    <xf numFmtId="168" fontId="8" fillId="0" borderId="16" xfId="6" applyNumberFormat="1" applyFont="1" applyFill="1" applyBorder="1" applyAlignment="1">
      <alignment horizontal="center" vertical="center" wrapText="1"/>
    </xf>
    <xf numFmtId="168" fontId="8" fillId="0" borderId="13" xfId="6" applyNumberFormat="1" applyFont="1" applyFill="1" applyBorder="1" applyAlignment="1">
      <alignment horizontal="center" vertical="center" wrapText="1"/>
    </xf>
    <xf numFmtId="168" fontId="8" fillId="0" borderId="14" xfId="6" applyNumberFormat="1" applyFont="1" applyFill="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9" fillId="4" borderId="16"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9" fillId="0" borderId="2"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169" fontId="5" fillId="0" borderId="7" xfId="0" applyNumberFormat="1" applyFont="1" applyBorder="1" applyAlignment="1">
      <alignment horizontal="center" vertical="center"/>
    </xf>
    <xf numFmtId="169" fontId="5" fillId="0" borderId="20" xfId="0" applyNumberFormat="1" applyFont="1" applyBorder="1" applyAlignment="1">
      <alignment horizontal="center" vertical="center"/>
    </xf>
    <xf numFmtId="169" fontId="5" fillId="0" borderId="10" xfId="0" applyNumberFormat="1" applyFont="1" applyBorder="1" applyAlignment="1">
      <alignment horizontal="center" vertical="center"/>
    </xf>
    <xf numFmtId="0" fontId="16" fillId="0" borderId="7" xfId="0" applyFont="1" applyBorder="1" applyAlignment="1">
      <alignment horizontal="center" vertical="center"/>
    </xf>
    <xf numFmtId="0" fontId="16" fillId="0" borderId="20" xfId="0" applyFont="1" applyBorder="1" applyAlignment="1">
      <alignment horizontal="center" vertical="center"/>
    </xf>
    <xf numFmtId="0" fontId="16" fillId="0" borderId="10" xfId="0" applyFont="1" applyBorder="1" applyAlignment="1">
      <alignment horizontal="center" vertical="center"/>
    </xf>
    <xf numFmtId="0" fontId="8" fillId="8" borderId="1" xfId="0" applyFont="1" applyFill="1" applyBorder="1" applyAlignment="1">
      <alignment horizontal="center" vertical="center" wrapText="1"/>
    </xf>
    <xf numFmtId="169" fontId="8" fillId="5" borderId="1" xfId="0" applyNumberFormat="1" applyFont="1" applyFill="1" applyBorder="1" applyAlignment="1">
      <alignment horizontal="center" vertical="center" wrapText="1"/>
    </xf>
    <xf numFmtId="0" fontId="23" fillId="0" borderId="0" xfId="0" applyFont="1" applyAlignment="1">
      <alignment horizontal="center" vertical="center"/>
    </xf>
    <xf numFmtId="0" fontId="6" fillId="0" borderId="0" xfId="0" applyFont="1" applyAlignment="1">
      <alignment horizontal="left" vertical="center" wrapText="1"/>
    </xf>
    <xf numFmtId="0" fontId="12" fillId="10" borderId="2" xfId="0" applyFont="1" applyFill="1" applyBorder="1" applyAlignment="1">
      <alignment horizontal="center" vertical="center" wrapText="1"/>
    </xf>
    <xf numFmtId="0" fontId="12" fillId="10" borderId="4" xfId="0" applyFont="1" applyFill="1" applyBorder="1" applyAlignment="1">
      <alignment horizontal="center" vertical="center" wrapText="1"/>
    </xf>
    <xf numFmtId="0" fontId="12" fillId="10" borderId="3"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20" xfId="0" applyFont="1" applyBorder="1" applyAlignment="1">
      <alignment horizontal="center" vertical="center" wrapText="1"/>
    </xf>
    <xf numFmtId="0" fontId="9" fillId="4" borderId="2"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1" xfId="0" applyFont="1" applyFill="1" applyBorder="1" applyAlignment="1">
      <alignment horizontal="center" vertical="center" wrapText="1"/>
    </xf>
    <xf numFmtId="10" fontId="8" fillId="0" borderId="1" xfId="0" applyNumberFormat="1" applyFont="1" applyBorder="1" applyAlignment="1">
      <alignment horizontal="left" vertical="center" wrapText="1"/>
    </xf>
    <xf numFmtId="10" fontId="8" fillId="0" borderId="2" xfId="0" applyNumberFormat="1" applyFont="1" applyBorder="1" applyAlignment="1">
      <alignment horizontal="left" vertical="center" wrapText="1"/>
    </xf>
    <xf numFmtId="10" fontId="8" fillId="0" borderId="3" xfId="0" applyNumberFormat="1" applyFont="1" applyBorder="1" applyAlignment="1">
      <alignment horizontal="left" vertical="center" wrapText="1"/>
    </xf>
    <xf numFmtId="0" fontId="9" fillId="7" borderId="1" xfId="1" applyFont="1" applyFill="1" applyBorder="1" applyAlignment="1">
      <alignment horizontal="center" vertical="center" wrapText="1"/>
    </xf>
    <xf numFmtId="0" fontId="9" fillId="4" borderId="1" xfId="1" applyFont="1" applyFill="1" applyBorder="1" applyAlignment="1">
      <alignment horizontal="center" vertical="center" wrapText="1"/>
    </xf>
    <xf numFmtId="0" fontId="15" fillId="2" borderId="6" xfId="0" applyFont="1" applyFill="1" applyBorder="1" applyAlignment="1">
      <alignment horizontal="center" vertical="center"/>
    </xf>
    <xf numFmtId="0" fontId="9" fillId="4" borderId="2" xfId="1" applyFont="1" applyFill="1" applyBorder="1" applyAlignment="1">
      <alignment horizontal="center" vertical="center" wrapText="1"/>
    </xf>
    <xf numFmtId="0" fontId="9" fillId="4" borderId="4" xfId="1" applyFont="1" applyFill="1" applyBorder="1" applyAlignment="1">
      <alignment horizontal="center" vertical="center" wrapText="1"/>
    </xf>
    <xf numFmtId="0" fontId="9" fillId="4" borderId="3" xfId="1" applyFont="1" applyFill="1" applyBorder="1" applyAlignment="1">
      <alignment horizontal="center" vertical="center" wrapText="1"/>
    </xf>
    <xf numFmtId="0" fontId="25" fillId="0" borderId="2"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3" xfId="0" applyFont="1" applyBorder="1" applyAlignment="1">
      <alignment horizontal="center" vertical="center" wrapText="1"/>
    </xf>
    <xf numFmtId="10" fontId="27" fillId="0" borderId="1" xfId="0" applyNumberFormat="1" applyFont="1" applyBorder="1" applyAlignment="1">
      <alignment horizontal="center" vertical="center" wrapText="1"/>
    </xf>
    <xf numFmtId="0" fontId="26" fillId="0" borderId="1" xfId="0" applyFont="1" applyBorder="1" applyAlignment="1">
      <alignment horizontal="center" vertical="center"/>
    </xf>
  </cellXfs>
  <cellStyles count="37">
    <cellStyle name="Moeda" xfId="9" builtinId="4"/>
    <cellStyle name="Moeda 10 2 2" xfId="18" xr:uid="{116F0CFF-57A5-4CDA-BEAE-CD1DDA156E7A}"/>
    <cellStyle name="Moeda 10 2 2 2" xfId="29" xr:uid="{8B0FAF89-81F7-4193-B7EC-D2F8D90394D2}"/>
    <cellStyle name="Moeda 10 2 2 2 2" xfId="36" xr:uid="{07159451-7624-4C66-8A36-B706F303DC48}"/>
    <cellStyle name="Moeda 10 2 2 3" xfId="31" xr:uid="{CFA9BAF9-8136-483A-A639-A39A04B332E2}"/>
    <cellStyle name="Moeda 2" xfId="2" xr:uid="{00000000-0005-0000-0000-000001000000}"/>
    <cellStyle name="Moeda 2 2" xfId="12" xr:uid="{00000000-0005-0000-0000-000002000000}"/>
    <cellStyle name="Moeda 2 2 2" xfId="25" xr:uid="{96E3F7D8-5D71-48ED-A4B3-2D7ADEBFD0E6}"/>
    <cellStyle name="Moeda 3" xfId="6" xr:uid="{00000000-0005-0000-0000-000003000000}"/>
    <cellStyle name="Moeda 3 2" xfId="21" xr:uid="{F2047AA8-BD52-4C36-9677-441AEA057C28}"/>
    <cellStyle name="Moeda 4" xfId="15" xr:uid="{00000000-0005-0000-0000-000004000000}"/>
    <cellStyle name="Normal" xfId="0" builtinId="0"/>
    <cellStyle name="Normal 2" xfId="1" xr:uid="{00000000-0005-0000-0000-000006000000}"/>
    <cellStyle name="Normal 2 2" xfId="10" xr:uid="{00000000-0005-0000-0000-000007000000}"/>
    <cellStyle name="Normal 2 2 2" xfId="24" xr:uid="{44E9D3FF-FC34-475C-9ED2-561FB6EC4158}"/>
    <cellStyle name="Normal 3" xfId="5" xr:uid="{00000000-0005-0000-0000-000008000000}"/>
    <cellStyle name="Normal 3 2" xfId="20" xr:uid="{08F02598-2DA1-407C-B1E6-BFFC844A7739}"/>
    <cellStyle name="Normal 4" xfId="11" xr:uid="{00000000-0005-0000-0000-000009000000}"/>
    <cellStyle name="Porcentagem" xfId="17" builtinId="5"/>
    <cellStyle name="Porcentagem 2" xfId="3" xr:uid="{00000000-0005-0000-0000-00000A000000}"/>
    <cellStyle name="Porcentagem 2 2" xfId="13" xr:uid="{00000000-0005-0000-0000-00000B000000}"/>
    <cellStyle name="Porcentagem 2 2 2" xfId="26" xr:uid="{B5059F67-F618-408E-8E12-04D2087DDF16}"/>
    <cellStyle name="Porcentagem 3" xfId="7" xr:uid="{00000000-0005-0000-0000-00000C000000}"/>
    <cellStyle name="Porcentagem 3 2" xfId="22" xr:uid="{76FB76B4-F417-4B0A-BA63-367DB105F71D}"/>
    <cellStyle name="Vírgula" xfId="16" builtinId="3"/>
    <cellStyle name="Vírgula 2" xfId="4" xr:uid="{00000000-0005-0000-0000-00000D000000}"/>
    <cellStyle name="Vírgula 2 2" xfId="14" xr:uid="{00000000-0005-0000-0000-00000E000000}"/>
    <cellStyle name="Vírgula 2 2 2" xfId="27" xr:uid="{E739A98A-C38D-48FE-B912-72839E4ED35F}"/>
    <cellStyle name="Vírgula 2 2 2 2" xfId="34" xr:uid="{716E7556-E4BA-4F40-8864-FDDB64D3DC96}"/>
    <cellStyle name="Vírgula 2 3" xfId="19" xr:uid="{16E79107-25E1-4D2B-A26C-4BCEC1CC38AF}"/>
    <cellStyle name="Vírgula 2 3 2" xfId="32" xr:uid="{123E17A0-756D-4BD6-87A2-E2FA17293FC9}"/>
    <cellStyle name="Vírgula 3" xfId="8" xr:uid="{00000000-0005-0000-0000-00000F000000}"/>
    <cellStyle name="Vírgula 3 2" xfId="23" xr:uid="{3B0BCFE3-6ED5-4C76-8DB9-EC450BAA1196}"/>
    <cellStyle name="Vírgula 3 2 2" xfId="33" xr:uid="{FB3BE56F-98E6-4921-BE76-A693343CB394}"/>
    <cellStyle name="Vírgula 4" xfId="28" xr:uid="{C26FEDBC-D940-44B4-900D-492DA2E4D88E}"/>
    <cellStyle name="Vírgula 4 2" xfId="35" xr:uid="{98731BA6-946A-484B-AD2E-9DDDC5828B75}"/>
    <cellStyle name="Vírgula 5" xfId="30" xr:uid="{3DF47335-0CB9-4678-AA38-0FF850A067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SUSAP\Pessoal\Carine\Licita&#231;&#227;o%20copa\Anexar%20ao%20PE\Demonstrativo%20de%20Pre&#231;os.xlsx" TargetMode="External"/><Relationship Id="rId1" Type="http://schemas.openxmlformats.org/officeDocument/2006/relationships/externalLinkPath" Target="/SUSAP/Pessoal/Carine/Licita&#231;&#227;o%20copa/Anexar%20ao%20PE/Demonstrativo%20de%20Pre&#231;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peira"/>
      <sheetName val="Garçom"/>
      <sheetName val="Mâitre"/>
      <sheetName val="Supervisor"/>
      <sheetName val="Transporte, Uniforme e Equipame"/>
      <sheetName val="Pesquisa Uniformes"/>
      <sheetName val="Pesquisa insumos"/>
      <sheetName val="Insumos"/>
      <sheetName val="Pesquisa Equipamento"/>
      <sheetName val="Equipamento"/>
      <sheetName val="Pesquisa Lavanderia"/>
      <sheetName val="Lavanderia"/>
      <sheetName val="Proposta Final"/>
      <sheetName val="Planilha 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2">
          <cell r="D2">
            <v>765.82999999999993</v>
          </cell>
        </row>
      </sheetData>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orda com Tiras">
      <a:fillStyleLst>
        <a:solidFill>
          <a:schemeClr val="phClr"/>
        </a:solidFill>
        <a:solidFill>
          <a:schemeClr val="phClr">
            <a:tint val="50000"/>
          </a:schemeClr>
        </a:solidFill>
        <a:gradFill rotWithShape="1">
          <a:gsLst>
            <a:gs pos="0">
              <a:schemeClr val="phClr"/>
            </a:gs>
            <a:gs pos="90000">
              <a:schemeClr val="phClr">
                <a:shade val="100000"/>
              </a:schemeClr>
            </a:gs>
            <a:gs pos="100000">
              <a:schemeClr val="phClr">
                <a:shade val="85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53975" cap="flat" cmpd="dbl" algn="ctr">
          <a:solidFill>
            <a:schemeClr val="phClr"/>
          </a:solidFill>
          <a:prstDash val="solid"/>
        </a:ln>
      </a:lnStyleLst>
      <a:effectStyleLst>
        <a:effectStyle>
          <a:effectLst/>
        </a:effectStyle>
        <a:effectStyle>
          <a:effectLst>
            <a:outerShdw blurRad="38100" dist="17779" dir="5400000" rotWithShape="0">
              <a:srgbClr val="000000">
                <a:alpha val="40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3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G154"/>
  <sheetViews>
    <sheetView showGridLines="0" topLeftCell="A106" zoomScaleNormal="100" zoomScaleSheetLayoutView="100" workbookViewId="0">
      <selection activeCell="A51" sqref="A51:A53"/>
    </sheetView>
  </sheetViews>
  <sheetFormatPr defaultColWidth="25.7265625" defaultRowHeight="15" customHeight="1" x14ac:dyDescent="0.35"/>
  <cols>
    <col min="1" max="1" width="3.1796875" style="1" customWidth="1"/>
    <col min="2" max="2" width="47.54296875" style="1" customWidth="1"/>
    <col min="3" max="3" width="10.26953125" style="1" customWidth="1"/>
    <col min="4" max="4" width="38.26953125" style="1" customWidth="1"/>
    <col min="5" max="16384" width="25.7265625" style="1"/>
  </cols>
  <sheetData>
    <row r="1" spans="1:4" ht="24.75" customHeight="1" x14ac:dyDescent="0.35">
      <c r="A1" s="201" t="s">
        <v>142</v>
      </c>
      <c r="B1" s="201"/>
      <c r="C1" s="201"/>
      <c r="D1" s="201"/>
    </row>
    <row r="2" spans="1:4" ht="9.75" customHeight="1" x14ac:dyDescent="0.35">
      <c r="A2" s="24"/>
      <c r="B2" s="24"/>
      <c r="C2" s="24"/>
      <c r="D2" s="24"/>
    </row>
    <row r="3" spans="1:4" ht="15" customHeight="1" x14ac:dyDescent="0.35">
      <c r="A3" s="214" t="s">
        <v>57</v>
      </c>
      <c r="B3" s="214"/>
      <c r="C3" s="214"/>
      <c r="D3" s="214"/>
    </row>
    <row r="4" spans="1:4" ht="15" customHeight="1" x14ac:dyDescent="0.35">
      <c r="A4" s="215" t="s">
        <v>54</v>
      </c>
      <c r="B4" s="215"/>
      <c r="C4" s="215"/>
      <c r="D4" s="215"/>
    </row>
    <row r="5" spans="1:4" ht="70" customHeight="1" x14ac:dyDescent="0.35">
      <c r="A5" s="15">
        <v>1</v>
      </c>
      <c r="B5" s="17" t="s">
        <v>55</v>
      </c>
      <c r="C5" s="217" t="s">
        <v>164</v>
      </c>
      <c r="D5" s="217"/>
    </row>
    <row r="6" spans="1:4" ht="18" customHeight="1" x14ac:dyDescent="0.35">
      <c r="A6" s="15">
        <v>2</v>
      </c>
      <c r="B6" s="17" t="s">
        <v>112</v>
      </c>
      <c r="C6" s="225" t="s">
        <v>137</v>
      </c>
      <c r="D6" s="225"/>
    </row>
    <row r="7" spans="1:4" ht="15" customHeight="1" x14ac:dyDescent="0.35">
      <c r="A7" s="15">
        <v>3</v>
      </c>
      <c r="B7" s="17" t="s">
        <v>56</v>
      </c>
      <c r="C7" s="216"/>
      <c r="D7" s="216"/>
    </row>
    <row r="8" spans="1:4" ht="15" customHeight="1" x14ac:dyDescent="0.35">
      <c r="A8" s="51"/>
      <c r="B8" s="5"/>
      <c r="C8" s="59"/>
      <c r="D8" s="59"/>
    </row>
    <row r="9" spans="1:4" ht="15" customHeight="1" x14ac:dyDescent="0.35">
      <c r="A9" s="214" t="s">
        <v>60</v>
      </c>
      <c r="B9" s="214"/>
      <c r="C9" s="214"/>
      <c r="D9" s="214"/>
    </row>
    <row r="10" spans="1:4" ht="15" customHeight="1" x14ac:dyDescent="0.35">
      <c r="A10" s="208">
        <v>1</v>
      </c>
      <c r="B10" s="208" t="s">
        <v>61</v>
      </c>
      <c r="C10" s="210" t="s">
        <v>72</v>
      </c>
      <c r="D10" s="104" t="s">
        <v>73</v>
      </c>
    </row>
    <row r="11" spans="1:4" ht="15" customHeight="1" x14ac:dyDescent="0.35">
      <c r="A11" s="208"/>
      <c r="B11" s="208"/>
      <c r="C11" s="210"/>
      <c r="D11" s="105" t="s">
        <v>155</v>
      </c>
    </row>
    <row r="12" spans="1:4" ht="15" customHeight="1" x14ac:dyDescent="0.35">
      <c r="A12" s="208"/>
      <c r="B12" s="208"/>
      <c r="C12" s="106" t="s">
        <v>11</v>
      </c>
      <c r="D12" s="107" t="s">
        <v>0</v>
      </c>
    </row>
    <row r="13" spans="1:4" ht="15" customHeight="1" x14ac:dyDescent="0.35">
      <c r="A13" s="18" t="s">
        <v>1</v>
      </c>
      <c r="B13" s="18" t="s">
        <v>2</v>
      </c>
      <c r="C13" s="25">
        <v>1</v>
      </c>
      <c r="D13" s="58">
        <v>1743.69</v>
      </c>
    </row>
    <row r="14" spans="1:4" ht="15" customHeight="1" x14ac:dyDescent="0.35">
      <c r="A14" s="18" t="s">
        <v>3</v>
      </c>
      <c r="B14" s="18" t="s">
        <v>58</v>
      </c>
      <c r="C14" s="25" t="s">
        <v>18</v>
      </c>
      <c r="D14" s="26" t="s">
        <v>18</v>
      </c>
    </row>
    <row r="15" spans="1:4" ht="15" customHeight="1" x14ac:dyDescent="0.35">
      <c r="A15" s="205" t="s">
        <v>9</v>
      </c>
      <c r="B15" s="206"/>
      <c r="C15" s="109"/>
      <c r="D15" s="112">
        <f>SUM(D13:D14)</f>
        <v>1743.69</v>
      </c>
    </row>
    <row r="16" spans="1:4" ht="15" customHeight="1" x14ac:dyDescent="0.35">
      <c r="A16" s="30"/>
      <c r="B16" s="30"/>
      <c r="C16" s="30"/>
      <c r="D16" s="31"/>
    </row>
    <row r="17" spans="1:4" ht="15" customHeight="1" x14ac:dyDescent="0.35">
      <c r="A17" s="214" t="s">
        <v>62</v>
      </c>
      <c r="B17" s="214"/>
      <c r="C17" s="214"/>
      <c r="D17" s="214"/>
    </row>
    <row r="18" spans="1:4" ht="15" customHeight="1" x14ac:dyDescent="0.3">
      <c r="A18" s="213" t="s">
        <v>63</v>
      </c>
      <c r="B18" s="213"/>
      <c r="C18" s="213"/>
      <c r="D18" s="213"/>
    </row>
    <row r="19" spans="1:4" ht="15" customHeight="1" x14ac:dyDescent="0.35">
      <c r="A19" s="208" t="s">
        <v>64</v>
      </c>
      <c r="B19" s="209" t="s">
        <v>114</v>
      </c>
      <c r="C19" s="210" t="s">
        <v>72</v>
      </c>
      <c r="D19" s="104" t="s">
        <v>73</v>
      </c>
    </row>
    <row r="20" spans="1:4" ht="15" customHeight="1" x14ac:dyDescent="0.35">
      <c r="A20" s="208"/>
      <c r="B20" s="209"/>
      <c r="C20" s="210"/>
      <c r="D20" s="105" t="str">
        <f>D11</f>
        <v>Copeira</v>
      </c>
    </row>
    <row r="21" spans="1:4" ht="15" customHeight="1" x14ac:dyDescent="0.35">
      <c r="A21" s="208"/>
      <c r="B21" s="209"/>
      <c r="C21" s="106" t="s">
        <v>11</v>
      </c>
      <c r="D21" s="107" t="s">
        <v>0</v>
      </c>
    </row>
    <row r="22" spans="1:4" ht="15" customHeight="1" x14ac:dyDescent="0.35">
      <c r="A22" s="18" t="s">
        <v>1</v>
      </c>
      <c r="B22" s="18" t="s">
        <v>84</v>
      </c>
      <c r="C22" s="32">
        <f>1/12</f>
        <v>8.3333333333333329E-2</v>
      </c>
      <c r="D22" s="27">
        <f>C22*$D$15</f>
        <v>145.3075</v>
      </c>
    </row>
    <row r="23" spans="1:4" ht="13" x14ac:dyDescent="0.35">
      <c r="A23" s="18" t="s">
        <v>3</v>
      </c>
      <c r="B23" s="18" t="s">
        <v>45</v>
      </c>
      <c r="C23" s="32">
        <f>1/3*1/12</f>
        <v>2.7777777777777776E-2</v>
      </c>
      <c r="D23" s="27">
        <f>C23*$D$15</f>
        <v>48.435833333333335</v>
      </c>
    </row>
    <row r="24" spans="1:4" ht="15" customHeight="1" x14ac:dyDescent="0.35">
      <c r="A24" s="211" t="s">
        <v>14</v>
      </c>
      <c r="B24" s="212"/>
      <c r="C24" s="33">
        <f>SUM(C22:C23)</f>
        <v>0.1111111111111111</v>
      </c>
      <c r="D24" s="29">
        <f>SUM(D22:D23)</f>
        <v>193.74333333333334</v>
      </c>
    </row>
    <row r="25" spans="1:4" ht="15" customHeight="1" x14ac:dyDescent="0.35">
      <c r="A25" s="18" t="s">
        <v>4</v>
      </c>
      <c r="B25" s="34" t="s">
        <v>66</v>
      </c>
      <c r="C25" s="32">
        <f>C24*$C$42</f>
        <v>4.4222222222222225E-2</v>
      </c>
      <c r="D25" s="27">
        <f>D15*$C$25</f>
        <v>77.10984666666667</v>
      </c>
    </row>
    <row r="26" spans="1:4" ht="15" customHeight="1" x14ac:dyDescent="0.35">
      <c r="A26" s="205" t="s">
        <v>31</v>
      </c>
      <c r="B26" s="222"/>
      <c r="C26" s="110">
        <f>SUM(C25,C24)</f>
        <v>0.15533333333333332</v>
      </c>
      <c r="D26" s="112">
        <f>SUM(D24:D25)</f>
        <v>270.85318000000001</v>
      </c>
    </row>
    <row r="27" spans="1:4" ht="30" customHeight="1" x14ac:dyDescent="0.35">
      <c r="A27" s="221" t="s">
        <v>67</v>
      </c>
      <c r="B27" s="221"/>
      <c r="C27" s="221"/>
      <c r="D27" s="221"/>
    </row>
    <row r="28" spans="1:4" ht="30" customHeight="1" x14ac:dyDescent="0.35">
      <c r="A28" s="207" t="s">
        <v>68</v>
      </c>
      <c r="B28" s="207"/>
      <c r="C28" s="207"/>
      <c r="D28" s="207"/>
    </row>
    <row r="29" spans="1:4" ht="15" customHeight="1" x14ac:dyDescent="0.35">
      <c r="A29" s="30"/>
      <c r="B29" s="30"/>
      <c r="C29" s="30"/>
      <c r="D29" s="31"/>
    </row>
    <row r="30" spans="1:4" ht="15" customHeight="1" x14ac:dyDescent="0.3">
      <c r="A30" s="123" t="s">
        <v>69</v>
      </c>
      <c r="B30" s="124"/>
      <c r="C30" s="124"/>
      <c r="D30" s="125"/>
    </row>
    <row r="31" spans="1:4" ht="15" customHeight="1" x14ac:dyDescent="0.35">
      <c r="A31" s="208" t="s">
        <v>70</v>
      </c>
      <c r="B31" s="209" t="s">
        <v>71</v>
      </c>
      <c r="C31" s="210" t="s">
        <v>72</v>
      </c>
      <c r="D31" s="104" t="s">
        <v>73</v>
      </c>
    </row>
    <row r="32" spans="1:4" ht="15" customHeight="1" x14ac:dyDescent="0.35">
      <c r="A32" s="208"/>
      <c r="B32" s="209"/>
      <c r="C32" s="210"/>
      <c r="D32" s="105" t="str">
        <f>D11</f>
        <v>Copeira</v>
      </c>
    </row>
    <row r="33" spans="1:4" ht="15" customHeight="1" x14ac:dyDescent="0.35">
      <c r="A33" s="208"/>
      <c r="B33" s="209"/>
      <c r="C33" s="106" t="s">
        <v>11</v>
      </c>
      <c r="D33" s="107" t="s">
        <v>0</v>
      </c>
    </row>
    <row r="34" spans="1:4" ht="15" customHeight="1" x14ac:dyDescent="0.35">
      <c r="A34" s="18" t="s">
        <v>1</v>
      </c>
      <c r="B34" s="49" t="s">
        <v>124</v>
      </c>
      <c r="C34" s="71">
        <v>0.2</v>
      </c>
      <c r="D34" s="27">
        <f>C34*$D$15</f>
        <v>348.73800000000006</v>
      </c>
    </row>
    <row r="35" spans="1:4" ht="15" customHeight="1" x14ac:dyDescent="0.35">
      <c r="A35" s="18" t="s">
        <v>3</v>
      </c>
      <c r="B35" s="49" t="s">
        <v>125</v>
      </c>
      <c r="C35" s="71">
        <v>0.08</v>
      </c>
      <c r="D35" s="27">
        <f t="shared" ref="D35:D41" si="0">C35*$D$15</f>
        <v>139.49520000000001</v>
      </c>
    </row>
    <row r="36" spans="1:4" ht="15" customHeight="1" x14ac:dyDescent="0.35">
      <c r="A36" s="18" t="s">
        <v>4</v>
      </c>
      <c r="B36" s="49" t="s">
        <v>126</v>
      </c>
      <c r="C36" s="72">
        <v>1.4999999999999999E-2</v>
      </c>
      <c r="D36" s="27">
        <f t="shared" si="0"/>
        <v>26.155349999999999</v>
      </c>
    </row>
    <row r="37" spans="1:4" ht="15" customHeight="1" x14ac:dyDescent="0.35">
      <c r="A37" s="18" t="s">
        <v>5</v>
      </c>
      <c r="B37" s="49" t="s">
        <v>127</v>
      </c>
      <c r="C37" s="71">
        <v>0.01</v>
      </c>
      <c r="D37" s="27">
        <f t="shared" si="0"/>
        <v>17.436900000000001</v>
      </c>
    </row>
    <row r="38" spans="1:4" ht="15" customHeight="1" x14ac:dyDescent="0.35">
      <c r="A38" s="18" t="s">
        <v>6</v>
      </c>
      <c r="B38" s="49" t="s">
        <v>128</v>
      </c>
      <c r="C38" s="71">
        <v>6.0000000000000001E-3</v>
      </c>
      <c r="D38" s="27">
        <f t="shared" si="0"/>
        <v>10.46214</v>
      </c>
    </row>
    <row r="39" spans="1:4" ht="15" customHeight="1" x14ac:dyDescent="0.35">
      <c r="A39" s="18" t="s">
        <v>7</v>
      </c>
      <c r="B39" s="49" t="s">
        <v>129</v>
      </c>
      <c r="C39" s="71">
        <v>2E-3</v>
      </c>
      <c r="D39" s="27">
        <f t="shared" si="0"/>
        <v>3.4873800000000004</v>
      </c>
    </row>
    <row r="40" spans="1:4" ht="15" customHeight="1" x14ac:dyDescent="0.35">
      <c r="A40" s="18" t="s">
        <v>8</v>
      </c>
      <c r="B40" s="49" t="s">
        <v>130</v>
      </c>
      <c r="C40" s="71">
        <v>2.5000000000000001E-2</v>
      </c>
      <c r="D40" s="27">
        <f t="shared" si="0"/>
        <v>43.592250000000007</v>
      </c>
    </row>
    <row r="41" spans="1:4" ht="26" x14ac:dyDescent="0.35">
      <c r="A41" s="18" t="s">
        <v>136</v>
      </c>
      <c r="B41" s="49" t="s">
        <v>131</v>
      </c>
      <c r="C41" s="98">
        <v>0.06</v>
      </c>
      <c r="D41" s="27">
        <f t="shared" si="0"/>
        <v>104.62139999999999</v>
      </c>
    </row>
    <row r="42" spans="1:4" ht="15" customHeight="1" x14ac:dyDescent="0.35">
      <c r="A42" s="205" t="s">
        <v>31</v>
      </c>
      <c r="B42" s="206"/>
      <c r="C42" s="110">
        <f>SUM(C34:C41)</f>
        <v>0.39800000000000008</v>
      </c>
      <c r="D42" s="111">
        <f>SUM(D34:D41)</f>
        <v>693.9886200000002</v>
      </c>
    </row>
    <row r="43" spans="1:4" ht="27.75" customHeight="1" x14ac:dyDescent="0.35">
      <c r="A43" s="221" t="s">
        <v>74</v>
      </c>
      <c r="B43" s="221"/>
      <c r="C43" s="221"/>
      <c r="D43" s="221"/>
    </row>
    <row r="44" spans="1:4" ht="31.5" customHeight="1" x14ac:dyDescent="0.35">
      <c r="A44" s="207" t="s">
        <v>75</v>
      </c>
      <c r="B44" s="207"/>
      <c r="C44" s="207"/>
      <c r="D44" s="207"/>
    </row>
    <row r="45" spans="1:4" ht="24.75" customHeight="1" x14ac:dyDescent="0.35">
      <c r="A45" s="207" t="s">
        <v>76</v>
      </c>
      <c r="B45" s="207"/>
      <c r="C45" s="207"/>
      <c r="D45" s="207"/>
    </row>
    <row r="46" spans="1:4" ht="15" customHeight="1" x14ac:dyDescent="0.35">
      <c r="A46" s="52"/>
      <c r="B46" s="52"/>
      <c r="C46" s="52"/>
      <c r="D46" s="52"/>
    </row>
    <row r="47" spans="1:4" ht="15" customHeight="1" x14ac:dyDescent="0.35">
      <c r="A47" s="214" t="s">
        <v>78</v>
      </c>
      <c r="B47" s="214"/>
      <c r="C47" s="214"/>
      <c r="D47" s="214"/>
    </row>
    <row r="48" spans="1:4" ht="15" customHeight="1" x14ac:dyDescent="0.35">
      <c r="A48" s="208" t="s">
        <v>83</v>
      </c>
      <c r="B48" s="208" t="s">
        <v>77</v>
      </c>
      <c r="C48" s="210" t="s">
        <v>88</v>
      </c>
      <c r="D48" s="104" t="s">
        <v>73</v>
      </c>
    </row>
    <row r="49" spans="1:4" ht="15" customHeight="1" x14ac:dyDescent="0.35">
      <c r="A49" s="208"/>
      <c r="B49" s="208"/>
      <c r="C49" s="210"/>
      <c r="D49" s="105" t="str">
        <f>D11</f>
        <v>Copeira</v>
      </c>
    </row>
    <row r="50" spans="1:4" ht="15" customHeight="1" x14ac:dyDescent="0.35">
      <c r="A50" s="208"/>
      <c r="B50" s="208"/>
      <c r="C50" s="107" t="s">
        <v>0</v>
      </c>
      <c r="D50" s="107" t="s">
        <v>0</v>
      </c>
    </row>
    <row r="51" spans="1:4" ht="15" customHeight="1" x14ac:dyDescent="0.35">
      <c r="A51" s="18" t="s">
        <v>1</v>
      </c>
      <c r="B51" s="18" t="s">
        <v>308</v>
      </c>
      <c r="C51" s="70"/>
      <c r="D51" s="27">
        <f>'Transporte e Uniforme '!F8</f>
        <v>137.37860000000001</v>
      </c>
    </row>
    <row r="52" spans="1:4" ht="15" customHeight="1" x14ac:dyDescent="0.35">
      <c r="A52" s="18" t="s">
        <v>3</v>
      </c>
      <c r="B52" s="18" t="s">
        <v>44</v>
      </c>
      <c r="C52" s="70">
        <v>44.3</v>
      </c>
      <c r="D52" s="27">
        <f>$C$52*22</f>
        <v>974.59999999999991</v>
      </c>
    </row>
    <row r="53" spans="1:4" ht="15" customHeight="1" x14ac:dyDescent="0.35">
      <c r="A53" s="18" t="s">
        <v>4</v>
      </c>
      <c r="B53" s="18" t="s">
        <v>132</v>
      </c>
      <c r="C53" s="70">
        <v>3.61</v>
      </c>
      <c r="D53" s="27">
        <f>C53</f>
        <v>3.61</v>
      </c>
    </row>
    <row r="54" spans="1:4" ht="15" customHeight="1" x14ac:dyDescent="0.35">
      <c r="A54" s="205" t="s">
        <v>31</v>
      </c>
      <c r="B54" s="206"/>
      <c r="C54" s="109"/>
      <c r="D54" s="112">
        <f>SUM(D51:D53)</f>
        <v>1115.5885999999998</v>
      </c>
    </row>
    <row r="55" spans="1:4" ht="18" customHeight="1" x14ac:dyDescent="0.35">
      <c r="A55" s="221" t="s">
        <v>79</v>
      </c>
      <c r="B55" s="221"/>
      <c r="C55" s="221"/>
      <c r="D55" s="221"/>
    </row>
    <row r="56" spans="1:4" ht="30" customHeight="1" x14ac:dyDescent="0.35">
      <c r="A56" s="207" t="s">
        <v>80</v>
      </c>
      <c r="B56" s="207"/>
      <c r="C56" s="207"/>
      <c r="D56" s="207"/>
    </row>
    <row r="57" spans="1:4" ht="12" customHeight="1" x14ac:dyDescent="0.35">
      <c r="A57" s="52"/>
      <c r="B57" s="52"/>
      <c r="C57" s="52"/>
      <c r="D57" s="52"/>
    </row>
    <row r="58" spans="1:4" ht="15" customHeight="1" x14ac:dyDescent="0.35">
      <c r="A58" s="214" t="s">
        <v>81</v>
      </c>
      <c r="B58" s="214"/>
      <c r="C58" s="214"/>
      <c r="D58" s="214"/>
    </row>
    <row r="59" spans="1:4" ht="15" customHeight="1" x14ac:dyDescent="0.35">
      <c r="A59" s="208">
        <v>2</v>
      </c>
      <c r="B59" s="226" t="s">
        <v>82</v>
      </c>
      <c r="C59" s="227"/>
      <c r="D59" s="104" t="s">
        <v>73</v>
      </c>
    </row>
    <row r="60" spans="1:4" ht="15" customHeight="1" x14ac:dyDescent="0.35">
      <c r="A60" s="208"/>
      <c r="B60" s="228"/>
      <c r="C60" s="229"/>
      <c r="D60" s="105" t="str">
        <f>D11</f>
        <v>Copeira</v>
      </c>
    </row>
    <row r="61" spans="1:4" ht="15" customHeight="1" x14ac:dyDescent="0.35">
      <c r="A61" s="208"/>
      <c r="B61" s="230"/>
      <c r="C61" s="231"/>
      <c r="D61" s="107" t="s">
        <v>0</v>
      </c>
    </row>
    <row r="62" spans="1:4" ht="15" customHeight="1" x14ac:dyDescent="0.35">
      <c r="A62" s="15" t="s">
        <v>64</v>
      </c>
      <c r="B62" s="224" t="s">
        <v>65</v>
      </c>
      <c r="C62" s="224"/>
      <c r="D62" s="21">
        <f>D26</f>
        <v>270.85318000000001</v>
      </c>
    </row>
    <row r="63" spans="1:4" ht="15" customHeight="1" x14ac:dyDescent="0.35">
      <c r="A63" s="15" t="s">
        <v>70</v>
      </c>
      <c r="B63" s="224" t="s">
        <v>71</v>
      </c>
      <c r="C63" s="224"/>
      <c r="D63" s="21">
        <f>D42</f>
        <v>693.9886200000002</v>
      </c>
    </row>
    <row r="64" spans="1:4" ht="15" customHeight="1" x14ac:dyDescent="0.35">
      <c r="A64" s="15" t="s">
        <v>83</v>
      </c>
      <c r="B64" s="224" t="s">
        <v>77</v>
      </c>
      <c r="C64" s="224"/>
      <c r="D64" s="21">
        <f>D54</f>
        <v>1115.5885999999998</v>
      </c>
    </row>
    <row r="65" spans="1:4" ht="15" customHeight="1" x14ac:dyDescent="0.35">
      <c r="A65" s="223" t="s">
        <v>31</v>
      </c>
      <c r="B65" s="223"/>
      <c r="C65" s="223"/>
      <c r="D65" s="107">
        <f>SUM(D62:D64)</f>
        <v>2080.4304000000002</v>
      </c>
    </row>
    <row r="66" spans="1:4" ht="15" customHeight="1" x14ac:dyDescent="0.35">
      <c r="A66" s="28"/>
      <c r="B66" s="28"/>
      <c r="C66" s="28"/>
      <c r="D66" s="20"/>
    </row>
    <row r="67" spans="1:4" ht="15" customHeight="1" x14ac:dyDescent="0.35">
      <c r="A67" s="214" t="s">
        <v>85</v>
      </c>
      <c r="B67" s="214"/>
      <c r="C67" s="214"/>
      <c r="D67" s="214"/>
    </row>
    <row r="68" spans="1:4" ht="15" customHeight="1" x14ac:dyDescent="0.35">
      <c r="A68" s="208">
        <v>3</v>
      </c>
      <c r="B68" s="208" t="s">
        <v>15</v>
      </c>
      <c r="C68" s="210" t="s">
        <v>72</v>
      </c>
      <c r="D68" s="104" t="s">
        <v>28</v>
      </c>
    </row>
    <row r="69" spans="1:4" ht="15" customHeight="1" x14ac:dyDescent="0.35">
      <c r="A69" s="208"/>
      <c r="B69" s="208"/>
      <c r="C69" s="210"/>
      <c r="D69" s="105" t="str">
        <f>D11</f>
        <v>Copeira</v>
      </c>
    </row>
    <row r="70" spans="1:4" ht="15" customHeight="1" x14ac:dyDescent="0.35">
      <c r="A70" s="208"/>
      <c r="B70" s="208"/>
      <c r="C70" s="106" t="s">
        <v>11</v>
      </c>
      <c r="D70" s="107" t="s">
        <v>0</v>
      </c>
    </row>
    <row r="71" spans="1:4" ht="15" customHeight="1" x14ac:dyDescent="0.35">
      <c r="A71" s="17" t="s">
        <v>1</v>
      </c>
      <c r="B71" s="49" t="s">
        <v>16</v>
      </c>
      <c r="C71" s="23">
        <v>4.5999999999999999E-3</v>
      </c>
      <c r="D71" s="21">
        <f>$C71*D$15</f>
        <v>8.0209740000000007</v>
      </c>
    </row>
    <row r="72" spans="1:4" ht="15" customHeight="1" x14ac:dyDescent="0.35">
      <c r="A72" s="17" t="s">
        <v>3</v>
      </c>
      <c r="B72" s="49" t="s">
        <v>19</v>
      </c>
      <c r="C72" s="23">
        <f>C71*8%</f>
        <v>3.68E-4</v>
      </c>
      <c r="D72" s="21">
        <f t="shared" ref="D72:D76" si="1">C72*$D$15</f>
        <v>0.64167792000000001</v>
      </c>
    </row>
    <row r="73" spans="1:4" ht="21.75" customHeight="1" x14ac:dyDescent="0.35">
      <c r="A73" s="17" t="s">
        <v>4</v>
      </c>
      <c r="B73" s="49" t="s">
        <v>86</v>
      </c>
      <c r="C73" s="23">
        <v>3.4700000000000002E-2</v>
      </c>
      <c r="D73" s="21">
        <f t="shared" si="1"/>
        <v>60.506043000000005</v>
      </c>
    </row>
    <row r="74" spans="1:4" ht="15" customHeight="1" x14ac:dyDescent="0.35">
      <c r="A74" s="17" t="s">
        <v>5</v>
      </c>
      <c r="B74" s="49" t="s">
        <v>20</v>
      </c>
      <c r="C74" s="23">
        <v>1.9400000000000001E-2</v>
      </c>
      <c r="D74" s="21">
        <f t="shared" si="1"/>
        <v>33.827586000000004</v>
      </c>
    </row>
    <row r="75" spans="1:4" ht="21.75" customHeight="1" x14ac:dyDescent="0.35">
      <c r="A75" s="17" t="s">
        <v>6</v>
      </c>
      <c r="B75" s="49" t="s">
        <v>87</v>
      </c>
      <c r="C75" s="23">
        <f>C74*C42</f>
        <v>7.7212000000000018E-3</v>
      </c>
      <c r="D75" s="21">
        <f t="shared" si="1"/>
        <v>13.463379228000004</v>
      </c>
    </row>
    <row r="76" spans="1:4" ht="15" customHeight="1" x14ac:dyDescent="0.35">
      <c r="A76" s="17" t="s">
        <v>7</v>
      </c>
      <c r="B76" s="49" t="s">
        <v>115</v>
      </c>
      <c r="C76" s="23">
        <v>5.3E-3</v>
      </c>
      <c r="D76" s="21">
        <f t="shared" si="1"/>
        <v>9.2415570000000002</v>
      </c>
    </row>
    <row r="77" spans="1:4" ht="15" customHeight="1" x14ac:dyDescent="0.35">
      <c r="A77" s="223" t="s">
        <v>31</v>
      </c>
      <c r="B77" s="223"/>
      <c r="C77" s="223"/>
      <c r="D77" s="107">
        <f>SUM(D71:D76)</f>
        <v>125.70121714800001</v>
      </c>
    </row>
    <row r="78" spans="1:4" ht="15" customHeight="1" x14ac:dyDescent="0.35">
      <c r="A78" s="28"/>
      <c r="B78" s="28"/>
      <c r="C78" s="28"/>
      <c r="D78" s="20"/>
    </row>
    <row r="79" spans="1:4" ht="15" customHeight="1" x14ac:dyDescent="0.35">
      <c r="A79" s="233" t="s">
        <v>89</v>
      </c>
      <c r="B79" s="233"/>
      <c r="C79" s="233"/>
      <c r="D79" s="233"/>
    </row>
    <row r="80" spans="1:4" ht="36.75" customHeight="1" x14ac:dyDescent="0.35">
      <c r="A80" s="232" t="s">
        <v>90</v>
      </c>
      <c r="B80" s="232"/>
      <c r="C80" s="232"/>
      <c r="D80" s="232"/>
    </row>
    <row r="81" spans="1:4" ht="22.5" customHeight="1" x14ac:dyDescent="0.35">
      <c r="A81" s="232" t="s">
        <v>91</v>
      </c>
      <c r="B81" s="232"/>
      <c r="C81" s="232"/>
      <c r="D81" s="232"/>
    </row>
    <row r="82" spans="1:4" ht="15" customHeight="1" x14ac:dyDescent="0.35">
      <c r="A82" s="19"/>
      <c r="B82" s="19"/>
      <c r="C82" s="19"/>
      <c r="D82" s="20"/>
    </row>
    <row r="83" spans="1:4" ht="15" customHeight="1" x14ac:dyDescent="0.35">
      <c r="A83" s="214" t="s">
        <v>92</v>
      </c>
      <c r="B83" s="214"/>
      <c r="C83" s="214"/>
      <c r="D83" s="214"/>
    </row>
    <row r="84" spans="1:4" ht="15" customHeight="1" x14ac:dyDescent="0.35">
      <c r="A84" s="208" t="s">
        <v>10</v>
      </c>
      <c r="B84" s="209" t="s">
        <v>93</v>
      </c>
      <c r="C84" s="210" t="s">
        <v>72</v>
      </c>
      <c r="D84" s="104" t="s">
        <v>73</v>
      </c>
    </row>
    <row r="85" spans="1:4" ht="15" customHeight="1" x14ac:dyDescent="0.35">
      <c r="A85" s="208"/>
      <c r="B85" s="209"/>
      <c r="C85" s="210"/>
      <c r="D85" s="105" t="str">
        <f>D11</f>
        <v>Copeira</v>
      </c>
    </row>
    <row r="86" spans="1:4" ht="15" customHeight="1" x14ac:dyDescent="0.35">
      <c r="A86" s="208"/>
      <c r="B86" s="209"/>
      <c r="C86" s="106" t="s">
        <v>11</v>
      </c>
      <c r="D86" s="107" t="s">
        <v>0</v>
      </c>
    </row>
    <row r="87" spans="1:4" ht="15" customHeight="1" x14ac:dyDescent="0.35">
      <c r="A87" s="17" t="s">
        <v>1</v>
      </c>
      <c r="B87" s="49" t="s">
        <v>94</v>
      </c>
      <c r="C87" s="22">
        <v>9.0749999999999997E-2</v>
      </c>
      <c r="D87" s="21">
        <f>$C87*D$15</f>
        <v>158.2398675</v>
      </c>
    </row>
    <row r="88" spans="1:4" ht="15" customHeight="1" x14ac:dyDescent="0.35">
      <c r="A88" s="17" t="s">
        <v>3</v>
      </c>
      <c r="B88" s="49" t="s">
        <v>95</v>
      </c>
      <c r="C88" s="23">
        <v>1.66E-2</v>
      </c>
      <c r="D88" s="21">
        <f t="shared" ref="D88:D92" si="2">C88*$D$15</f>
        <v>28.945254000000002</v>
      </c>
    </row>
    <row r="89" spans="1:4" ht="15" customHeight="1" x14ac:dyDescent="0.35">
      <c r="A89" s="17" t="s">
        <v>4</v>
      </c>
      <c r="B89" s="49" t="s">
        <v>96</v>
      </c>
      <c r="C89" s="23">
        <v>2.0000000000000001E-4</v>
      </c>
      <c r="D89" s="21">
        <f t="shared" si="2"/>
        <v>0.34873800000000005</v>
      </c>
    </row>
    <row r="90" spans="1:4" ht="15" customHeight="1" x14ac:dyDescent="0.35">
      <c r="A90" s="17" t="s">
        <v>5</v>
      </c>
      <c r="B90" s="49" t="s">
        <v>97</v>
      </c>
      <c r="C90" s="23">
        <v>2.9999999999999997E-4</v>
      </c>
      <c r="D90" s="21">
        <f t="shared" si="2"/>
        <v>0.52310699999999999</v>
      </c>
    </row>
    <row r="91" spans="1:4" ht="15" customHeight="1" x14ac:dyDescent="0.35">
      <c r="A91" s="17" t="s">
        <v>6</v>
      </c>
      <c r="B91" s="49" t="s">
        <v>98</v>
      </c>
      <c r="C91" s="23">
        <v>2.0000000000000001E-4</v>
      </c>
      <c r="D91" s="21">
        <f t="shared" si="2"/>
        <v>0.34873800000000005</v>
      </c>
    </row>
    <row r="92" spans="1:4" ht="15" customHeight="1" x14ac:dyDescent="0.35">
      <c r="A92" s="17" t="s">
        <v>7</v>
      </c>
      <c r="B92" s="49" t="s">
        <v>99</v>
      </c>
      <c r="C92" s="23">
        <v>0</v>
      </c>
      <c r="D92" s="21">
        <f t="shared" si="2"/>
        <v>0</v>
      </c>
    </row>
    <row r="93" spans="1:4" ht="15" customHeight="1" x14ac:dyDescent="0.35">
      <c r="A93" s="223" t="s">
        <v>31</v>
      </c>
      <c r="B93" s="223"/>
      <c r="C93" s="223"/>
      <c r="D93" s="107">
        <f>SUM(D87:D92)</f>
        <v>188.40570450000001</v>
      </c>
    </row>
    <row r="94" spans="1:4" ht="33" customHeight="1" x14ac:dyDescent="0.35">
      <c r="A94" s="221" t="s">
        <v>100</v>
      </c>
      <c r="B94" s="221"/>
      <c r="C94" s="221"/>
      <c r="D94" s="221"/>
    </row>
    <row r="95" spans="1:4" ht="15" customHeight="1" x14ac:dyDescent="0.35">
      <c r="A95" s="35"/>
      <c r="B95" s="35"/>
      <c r="C95" s="35"/>
      <c r="D95" s="36"/>
    </row>
    <row r="96" spans="1:4" ht="15" customHeight="1" x14ac:dyDescent="0.35">
      <c r="A96" s="234" t="s">
        <v>101</v>
      </c>
      <c r="B96" s="234"/>
      <c r="C96" s="234"/>
      <c r="D96" s="234"/>
    </row>
    <row r="97" spans="1:4" ht="15" customHeight="1" x14ac:dyDescent="0.35">
      <c r="A97" s="220" t="s">
        <v>13</v>
      </c>
      <c r="B97" s="235" t="s">
        <v>82</v>
      </c>
      <c r="C97" s="236" t="s">
        <v>72</v>
      </c>
      <c r="D97" s="113" t="s">
        <v>73</v>
      </c>
    </row>
    <row r="98" spans="1:4" ht="15" customHeight="1" x14ac:dyDescent="0.35">
      <c r="A98" s="220"/>
      <c r="B98" s="235"/>
      <c r="C98" s="236"/>
      <c r="D98" s="105" t="str">
        <f>D11</f>
        <v>Copeira</v>
      </c>
    </row>
    <row r="99" spans="1:4" ht="15" customHeight="1" x14ac:dyDescent="0.35">
      <c r="A99" s="220"/>
      <c r="B99" s="235"/>
      <c r="C99" s="114" t="s">
        <v>11</v>
      </c>
      <c r="D99" s="115" t="s">
        <v>0</v>
      </c>
    </row>
    <row r="100" spans="1:4" ht="24.75" customHeight="1" x14ac:dyDescent="0.35">
      <c r="A100" s="57" t="s">
        <v>1</v>
      </c>
      <c r="B100" s="38" t="s">
        <v>103</v>
      </c>
      <c r="C100" s="39">
        <v>0</v>
      </c>
      <c r="D100" s="21">
        <f>$C100*D$15</f>
        <v>0</v>
      </c>
    </row>
    <row r="101" spans="1:4" ht="15" customHeight="1" x14ac:dyDescent="0.35">
      <c r="A101" s="241" t="s">
        <v>31</v>
      </c>
      <c r="B101" s="241"/>
      <c r="C101" s="241"/>
      <c r="D101" s="107">
        <f>SUM(D100:D100)</f>
        <v>0</v>
      </c>
    </row>
    <row r="102" spans="1:4" ht="29.25" customHeight="1" x14ac:dyDescent="0.35">
      <c r="A102" s="242" t="s">
        <v>104</v>
      </c>
      <c r="B102" s="242"/>
      <c r="C102" s="242"/>
      <c r="D102" s="242"/>
    </row>
    <row r="103" spans="1:4" ht="15" customHeight="1" x14ac:dyDescent="0.35">
      <c r="A103" s="35"/>
      <c r="B103" s="35"/>
      <c r="C103" s="35"/>
      <c r="D103" s="36"/>
    </row>
    <row r="104" spans="1:4" ht="15" customHeight="1" x14ac:dyDescent="0.35">
      <c r="A104" s="234" t="s">
        <v>105</v>
      </c>
      <c r="B104" s="234"/>
      <c r="C104" s="234"/>
      <c r="D104" s="234"/>
    </row>
    <row r="105" spans="1:4" ht="15" customHeight="1" x14ac:dyDescent="0.35">
      <c r="A105" s="220">
        <v>4</v>
      </c>
      <c r="B105" s="220" t="s">
        <v>50</v>
      </c>
      <c r="C105" s="220"/>
      <c r="D105" s="113" t="s">
        <v>73</v>
      </c>
    </row>
    <row r="106" spans="1:4" ht="15" customHeight="1" x14ac:dyDescent="0.35">
      <c r="A106" s="220"/>
      <c r="B106" s="220"/>
      <c r="C106" s="220"/>
      <c r="D106" s="105" t="str">
        <f>D114</f>
        <v>Copeira</v>
      </c>
    </row>
    <row r="107" spans="1:4" ht="15" customHeight="1" x14ac:dyDescent="0.35">
      <c r="A107" s="220"/>
      <c r="B107" s="220"/>
      <c r="C107" s="220"/>
      <c r="D107" s="115" t="s">
        <v>0</v>
      </c>
    </row>
    <row r="108" spans="1:4" ht="15" customHeight="1" x14ac:dyDescent="0.35">
      <c r="A108" s="56" t="s">
        <v>10</v>
      </c>
      <c r="B108" s="239" t="s">
        <v>93</v>
      </c>
      <c r="C108" s="240"/>
      <c r="D108" s="21">
        <f>D93</f>
        <v>188.40570450000001</v>
      </c>
    </row>
    <row r="109" spans="1:4" ht="15" customHeight="1" x14ac:dyDescent="0.35">
      <c r="A109" s="56" t="s">
        <v>13</v>
      </c>
      <c r="B109" s="239" t="s">
        <v>102</v>
      </c>
      <c r="C109" s="240"/>
      <c r="D109" s="21">
        <f>D101</f>
        <v>0</v>
      </c>
    </row>
    <row r="110" spans="1:4" ht="15" customHeight="1" x14ac:dyDescent="0.35">
      <c r="A110" s="241" t="s">
        <v>31</v>
      </c>
      <c r="B110" s="241"/>
      <c r="C110" s="241"/>
      <c r="D110" s="107">
        <f>SUM(D108:D109)</f>
        <v>188.40570450000001</v>
      </c>
    </row>
    <row r="111" spans="1:4" ht="15" customHeight="1" x14ac:dyDescent="0.35">
      <c r="A111" s="35"/>
      <c r="B111" s="35"/>
      <c r="C111" s="35"/>
      <c r="D111" s="36"/>
    </row>
    <row r="112" spans="1:4" ht="15" customHeight="1" x14ac:dyDescent="0.35">
      <c r="A112" s="195" t="s">
        <v>106</v>
      </c>
      <c r="B112" s="196"/>
      <c r="C112" s="196"/>
      <c r="D112" s="197"/>
    </row>
    <row r="113" spans="1:4" ht="15" customHeight="1" x14ac:dyDescent="0.35">
      <c r="A113" s="220">
        <v>5</v>
      </c>
      <c r="B113" s="220" t="s">
        <v>107</v>
      </c>
      <c r="C113" s="220"/>
      <c r="D113" s="113" t="s">
        <v>73</v>
      </c>
    </row>
    <row r="114" spans="1:4" ht="15" customHeight="1" x14ac:dyDescent="0.35">
      <c r="A114" s="220"/>
      <c r="B114" s="220"/>
      <c r="C114" s="220"/>
      <c r="D114" s="105" t="str">
        <f>D11</f>
        <v>Copeira</v>
      </c>
    </row>
    <row r="115" spans="1:4" ht="15" customHeight="1" x14ac:dyDescent="0.35">
      <c r="A115" s="220"/>
      <c r="B115" s="220"/>
      <c r="C115" s="220"/>
      <c r="D115" s="115" t="s">
        <v>0</v>
      </c>
    </row>
    <row r="116" spans="1:4" ht="15" customHeight="1" x14ac:dyDescent="0.35">
      <c r="A116" s="18" t="s">
        <v>1</v>
      </c>
      <c r="B116" s="237" t="s">
        <v>309</v>
      </c>
      <c r="C116" s="238"/>
      <c r="D116" s="40">
        <f>'Transporte e Uniforme '!F29</f>
        <v>93.23333333333332</v>
      </c>
    </row>
    <row r="117" spans="1:4" ht="15" customHeight="1" x14ac:dyDescent="0.35">
      <c r="A117" s="18" t="s">
        <v>3</v>
      </c>
      <c r="B117" s="237" t="s">
        <v>113</v>
      </c>
      <c r="C117" s="238"/>
      <c r="D117" s="40" t="s">
        <v>18</v>
      </c>
    </row>
    <row r="118" spans="1:4" ht="15" customHeight="1" x14ac:dyDescent="0.35">
      <c r="A118" s="202" t="s">
        <v>31</v>
      </c>
      <c r="B118" s="203"/>
      <c r="C118" s="204"/>
      <c r="D118" s="116">
        <f>SUM(D116:D117)</f>
        <v>93.23333333333332</v>
      </c>
    </row>
    <row r="119" spans="1:4" ht="15" customHeight="1" x14ac:dyDescent="0.35">
      <c r="A119" s="35"/>
      <c r="B119" s="35"/>
      <c r="C119" s="35"/>
      <c r="D119" s="36"/>
    </row>
    <row r="120" spans="1:4" ht="15" customHeight="1" x14ac:dyDescent="0.35">
      <c r="A120" s="195" t="s">
        <v>120</v>
      </c>
      <c r="B120" s="196"/>
      <c r="C120" s="196"/>
      <c r="D120" s="197"/>
    </row>
    <row r="121" spans="1:4" ht="15" customHeight="1" x14ac:dyDescent="0.35">
      <c r="A121" s="220">
        <v>6</v>
      </c>
      <c r="B121" s="235" t="s">
        <v>121</v>
      </c>
      <c r="C121" s="236" t="s">
        <v>72</v>
      </c>
      <c r="D121" s="113" t="s">
        <v>73</v>
      </c>
    </row>
    <row r="122" spans="1:4" ht="15" customHeight="1" x14ac:dyDescent="0.35">
      <c r="A122" s="220"/>
      <c r="B122" s="235"/>
      <c r="C122" s="236"/>
      <c r="D122" s="105" t="str">
        <f>D114</f>
        <v>Copeira</v>
      </c>
    </row>
    <row r="123" spans="1:4" ht="15" customHeight="1" x14ac:dyDescent="0.35">
      <c r="A123" s="220"/>
      <c r="B123" s="235"/>
      <c r="C123" s="114" t="s">
        <v>11</v>
      </c>
      <c r="D123" s="117" t="s">
        <v>0</v>
      </c>
    </row>
    <row r="124" spans="1:4" ht="15" customHeight="1" x14ac:dyDescent="0.35">
      <c r="A124" s="17" t="s">
        <v>1</v>
      </c>
      <c r="B124" s="2" t="s">
        <v>39</v>
      </c>
      <c r="C124" s="55">
        <v>0.05</v>
      </c>
      <c r="D124" s="54">
        <f>SUM($D$135:$D$139)*$C$124</f>
        <v>211.57303274906673</v>
      </c>
    </row>
    <row r="125" spans="1:4" ht="15" customHeight="1" x14ac:dyDescent="0.35">
      <c r="A125" s="17" t="s">
        <v>3</v>
      </c>
      <c r="B125" s="2" t="s">
        <v>40</v>
      </c>
      <c r="C125" s="55">
        <v>0.05</v>
      </c>
      <c r="D125" s="54">
        <f>SUM($D$135:$D$139,D124)*$C$125</f>
        <v>222.15168438652006</v>
      </c>
    </row>
    <row r="126" spans="1:4" ht="15" customHeight="1" x14ac:dyDescent="0.35">
      <c r="A126" s="198" t="s">
        <v>4</v>
      </c>
      <c r="B126" s="53" t="s">
        <v>25</v>
      </c>
      <c r="C126" s="14">
        <f>SUM(C127:C129)</f>
        <v>0.14250000000000002</v>
      </c>
      <c r="D126" s="54">
        <f>SUM(D127:D129)</f>
        <v>775.26404143050866</v>
      </c>
    </row>
    <row r="127" spans="1:4" ht="15" customHeight="1" x14ac:dyDescent="0.35">
      <c r="A127" s="199"/>
      <c r="B127" s="53" t="s">
        <v>51</v>
      </c>
      <c r="C127" s="55">
        <v>7.5999999999999998E-2</v>
      </c>
      <c r="D127" s="54">
        <f>$D$141*C127</f>
        <v>413.47415542960459</v>
      </c>
    </row>
    <row r="128" spans="1:4" ht="15" customHeight="1" x14ac:dyDescent="0.35">
      <c r="A128" s="199"/>
      <c r="B128" s="53" t="s">
        <v>52</v>
      </c>
      <c r="C128" s="55">
        <v>1.6500000000000001E-2</v>
      </c>
      <c r="D128" s="54">
        <f t="shared" ref="D128:D129" si="3">$D$141*C128</f>
        <v>89.767415323532575</v>
      </c>
    </row>
    <row r="129" spans="1:7" ht="15" customHeight="1" x14ac:dyDescent="0.35">
      <c r="A129" s="200"/>
      <c r="B129" s="53" t="s">
        <v>53</v>
      </c>
      <c r="C129" s="55">
        <v>0.05</v>
      </c>
      <c r="D129" s="54">
        <f t="shared" si="3"/>
        <v>272.02247067737147</v>
      </c>
    </row>
    <row r="130" spans="1:7" ht="15" customHeight="1" x14ac:dyDescent="0.35">
      <c r="A130" s="243" t="s">
        <v>31</v>
      </c>
      <c r="B130" s="244"/>
      <c r="C130" s="118">
        <f>SUM(C126,C124:C125)</f>
        <v>0.24249999999999999</v>
      </c>
      <c r="D130" s="119">
        <f>SUM(D126,D124:D125)</f>
        <v>1208.9887585660954</v>
      </c>
    </row>
    <row r="131" spans="1:7" ht="15" customHeight="1" x14ac:dyDescent="0.35">
      <c r="A131" s="35"/>
      <c r="B131" s="35"/>
      <c r="C131" s="35"/>
      <c r="D131" s="36"/>
    </row>
    <row r="132" spans="1:7" ht="15" customHeight="1" x14ac:dyDescent="0.35">
      <c r="A132" s="220" t="s">
        <v>21</v>
      </c>
      <c r="B132" s="220"/>
      <c r="C132" s="220"/>
      <c r="D132" s="220"/>
    </row>
    <row r="133" spans="1:7" ht="15" customHeight="1" x14ac:dyDescent="0.35">
      <c r="A133" s="234" t="s">
        <v>28</v>
      </c>
      <c r="B133" s="234"/>
      <c r="C133" s="234"/>
      <c r="D133" s="105" t="str">
        <f>D122</f>
        <v>Copeira</v>
      </c>
    </row>
    <row r="134" spans="1:7" ht="15" customHeight="1" x14ac:dyDescent="0.35">
      <c r="A134" s="220" t="s">
        <v>17</v>
      </c>
      <c r="B134" s="220"/>
      <c r="C134" s="220"/>
      <c r="D134" s="115" t="s">
        <v>0</v>
      </c>
    </row>
    <row r="135" spans="1:7" ht="15" customHeight="1" x14ac:dyDescent="0.35">
      <c r="A135" s="18" t="s">
        <v>1</v>
      </c>
      <c r="B135" s="42" t="s">
        <v>108</v>
      </c>
      <c r="C135" s="43"/>
      <c r="D135" s="44">
        <f>D15</f>
        <v>1743.69</v>
      </c>
      <c r="E135" s="90"/>
      <c r="F135" s="4"/>
      <c r="G135" s="4"/>
    </row>
    <row r="136" spans="1:7" ht="15" customHeight="1" x14ac:dyDescent="0.35">
      <c r="A136" s="18" t="s">
        <v>3</v>
      </c>
      <c r="B136" s="42" t="s">
        <v>59</v>
      </c>
      <c r="C136" s="43"/>
      <c r="D136" s="44">
        <f>D65</f>
        <v>2080.4304000000002</v>
      </c>
      <c r="E136" s="5"/>
      <c r="F136" s="6"/>
      <c r="G136" s="6"/>
    </row>
    <row r="137" spans="1:7" ht="15" customHeight="1" x14ac:dyDescent="0.35">
      <c r="A137" s="18" t="s">
        <v>4</v>
      </c>
      <c r="B137" s="42" t="s">
        <v>109</v>
      </c>
      <c r="C137" s="43"/>
      <c r="D137" s="44">
        <f>D77</f>
        <v>125.70121714800001</v>
      </c>
      <c r="E137" s="7"/>
      <c r="F137" s="3"/>
      <c r="G137" s="3"/>
    </row>
    <row r="138" spans="1:7" ht="15" customHeight="1" x14ac:dyDescent="0.35">
      <c r="A138" s="18" t="s">
        <v>5</v>
      </c>
      <c r="B138" s="42" t="s">
        <v>110</v>
      </c>
      <c r="C138" s="43"/>
      <c r="D138" s="44">
        <f>D110</f>
        <v>188.40570450000001</v>
      </c>
      <c r="E138" s="7"/>
      <c r="F138" s="3"/>
      <c r="G138" s="3"/>
    </row>
    <row r="139" spans="1:7" ht="15" customHeight="1" x14ac:dyDescent="0.35">
      <c r="A139" s="18" t="s">
        <v>6</v>
      </c>
      <c r="B139" s="42" t="s">
        <v>111</v>
      </c>
      <c r="C139" s="43"/>
      <c r="D139" s="44">
        <f>D118</f>
        <v>93.23333333333332</v>
      </c>
      <c r="E139" s="7"/>
      <c r="F139" s="3"/>
      <c r="G139" s="3"/>
    </row>
    <row r="140" spans="1:7" ht="15" customHeight="1" x14ac:dyDescent="0.35">
      <c r="A140" s="17" t="s">
        <v>7</v>
      </c>
      <c r="B140" s="245" t="s">
        <v>117</v>
      </c>
      <c r="C140" s="246"/>
      <c r="D140" s="44">
        <f>D130</f>
        <v>1208.9887585660954</v>
      </c>
      <c r="E140" s="7"/>
      <c r="F140" s="3"/>
      <c r="G140" s="3"/>
    </row>
    <row r="141" spans="1:7" ht="15" customHeight="1" x14ac:dyDescent="0.35">
      <c r="A141" s="202" t="s">
        <v>22</v>
      </c>
      <c r="B141" s="203"/>
      <c r="C141" s="204"/>
      <c r="D141" s="120">
        <f>(SUM(D124,D125,D135,D136,D137,D138,D139)/(1-$C$126))</f>
        <v>5440.4494135474288</v>
      </c>
      <c r="E141" s="7"/>
      <c r="F141" s="3"/>
      <c r="G141" s="3"/>
    </row>
    <row r="142" spans="1:7" ht="15" customHeight="1" x14ac:dyDescent="0.35">
      <c r="A142" s="35"/>
      <c r="B142" s="35"/>
      <c r="C142" s="35"/>
      <c r="D142" s="35"/>
      <c r="E142" s="7"/>
      <c r="F142" s="3"/>
      <c r="G142" s="3"/>
    </row>
    <row r="143" spans="1:7" ht="15" customHeight="1" x14ac:dyDescent="0.35">
      <c r="A143" s="218" t="s">
        <v>141</v>
      </c>
      <c r="B143" s="218"/>
      <c r="C143" s="218"/>
      <c r="D143" s="105" t="str">
        <f>D133</f>
        <v>Copeira</v>
      </c>
      <c r="E143" s="7"/>
      <c r="F143" s="3"/>
      <c r="G143" s="3"/>
    </row>
    <row r="144" spans="1:7" ht="15" customHeight="1" x14ac:dyDescent="0.35">
      <c r="A144" s="219" t="s">
        <v>43</v>
      </c>
      <c r="B144" s="219"/>
      <c r="C144" s="219"/>
      <c r="D144" s="64">
        <f>D141</f>
        <v>5440.4494135474288</v>
      </c>
      <c r="E144" s="7"/>
      <c r="F144" s="3"/>
      <c r="G144" s="3"/>
    </row>
    <row r="145" spans="1:7" ht="15" customHeight="1" x14ac:dyDescent="0.35">
      <c r="A145" s="219" t="s">
        <v>23</v>
      </c>
      <c r="B145" s="219"/>
      <c r="C145" s="219"/>
      <c r="D145" s="65">
        <v>9</v>
      </c>
      <c r="E145" s="8"/>
      <c r="F145" s="3"/>
      <c r="G145" s="3"/>
    </row>
    <row r="146" spans="1:7" ht="15" customHeight="1" x14ac:dyDescent="0.35">
      <c r="A146" s="219" t="s">
        <v>24</v>
      </c>
      <c r="B146" s="219"/>
      <c r="C146" s="219"/>
      <c r="D146" s="64">
        <f>D144*D145</f>
        <v>48964.044721926861</v>
      </c>
      <c r="E146" s="77"/>
      <c r="F146" s="9"/>
      <c r="G146" s="9"/>
    </row>
    <row r="147" spans="1:7" ht="15" customHeight="1" x14ac:dyDescent="0.35">
      <c r="A147" s="218" t="s">
        <v>116</v>
      </c>
      <c r="B147" s="218"/>
      <c r="C147" s="218"/>
      <c r="D147" s="121">
        <f>D146*12</f>
        <v>587568.53666312236</v>
      </c>
      <c r="E147" s="77"/>
      <c r="F147" s="9"/>
      <c r="G147" s="9"/>
    </row>
    <row r="148" spans="1:7" ht="15" customHeight="1" x14ac:dyDescent="0.35">
      <c r="A148" s="99"/>
      <c r="D148" s="100"/>
      <c r="E148" s="10"/>
      <c r="F148" s="10"/>
      <c r="G148" s="10"/>
    </row>
    <row r="149" spans="1:7" ht="13" x14ac:dyDescent="0.35">
      <c r="E149" s="10"/>
      <c r="F149" s="10"/>
      <c r="G149" s="10"/>
    </row>
    <row r="153" spans="1:7" ht="15" customHeight="1" x14ac:dyDescent="0.35">
      <c r="A153" s="16"/>
      <c r="B153" s="16"/>
      <c r="C153" s="16"/>
      <c r="D153" s="16"/>
    </row>
    <row r="154" spans="1:7" ht="15" customHeight="1" x14ac:dyDescent="0.35">
      <c r="A154" s="16"/>
      <c r="B154" s="16"/>
      <c r="C154" s="16"/>
      <c r="D154" s="16"/>
    </row>
  </sheetData>
  <mergeCells count="89">
    <mergeCell ref="C121:C122"/>
    <mergeCell ref="A121:A123"/>
    <mergeCell ref="B121:B123"/>
    <mergeCell ref="A130:B130"/>
    <mergeCell ref="B140:C140"/>
    <mergeCell ref="A133:C133"/>
    <mergeCell ref="A132:D132"/>
    <mergeCell ref="B105:C107"/>
    <mergeCell ref="A105:A107"/>
    <mergeCell ref="B108:C108"/>
    <mergeCell ref="A101:C101"/>
    <mergeCell ref="A102:D102"/>
    <mergeCell ref="A104:D104"/>
    <mergeCell ref="B116:C116"/>
    <mergeCell ref="B117:C117"/>
    <mergeCell ref="A113:A115"/>
    <mergeCell ref="B113:C115"/>
    <mergeCell ref="B109:C109"/>
    <mergeCell ref="A110:C110"/>
    <mergeCell ref="A94:D94"/>
    <mergeCell ref="A96:D96"/>
    <mergeCell ref="A97:A99"/>
    <mergeCell ref="B97:B99"/>
    <mergeCell ref="C97:C98"/>
    <mergeCell ref="A83:D83"/>
    <mergeCell ref="A84:A86"/>
    <mergeCell ref="B84:B86"/>
    <mergeCell ref="C84:C85"/>
    <mergeCell ref="A93:C93"/>
    <mergeCell ref="A81:D81"/>
    <mergeCell ref="A80:D80"/>
    <mergeCell ref="A79:D79"/>
    <mergeCell ref="B68:B70"/>
    <mergeCell ref="C68:C69"/>
    <mergeCell ref="A77:C77"/>
    <mergeCell ref="A3:D3"/>
    <mergeCell ref="A65:C65"/>
    <mergeCell ref="A67:D67"/>
    <mergeCell ref="A68:A70"/>
    <mergeCell ref="B62:C62"/>
    <mergeCell ref="B63:C63"/>
    <mergeCell ref="B64:C64"/>
    <mergeCell ref="A55:D55"/>
    <mergeCell ref="A56:D56"/>
    <mergeCell ref="A59:A61"/>
    <mergeCell ref="A58:D58"/>
    <mergeCell ref="A45:D45"/>
    <mergeCell ref="A47:D47"/>
    <mergeCell ref="A9:D9"/>
    <mergeCell ref="C6:D6"/>
    <mergeCell ref="B59:C61"/>
    <mergeCell ref="C31:C32"/>
    <mergeCell ref="A42:B42"/>
    <mergeCell ref="A43:D43"/>
    <mergeCell ref="A26:B26"/>
    <mergeCell ref="A28:D28"/>
    <mergeCell ref="A27:D27"/>
    <mergeCell ref="A4:D4"/>
    <mergeCell ref="C7:D7"/>
    <mergeCell ref="C5:D5"/>
    <mergeCell ref="A147:C147"/>
    <mergeCell ref="A145:C145"/>
    <mergeCell ref="A146:C146"/>
    <mergeCell ref="A143:C143"/>
    <mergeCell ref="A134:C134"/>
    <mergeCell ref="A141:C141"/>
    <mergeCell ref="A144:C144"/>
    <mergeCell ref="C48:C49"/>
    <mergeCell ref="C10:C11"/>
    <mergeCell ref="A48:A50"/>
    <mergeCell ref="B48:B50"/>
    <mergeCell ref="A31:A33"/>
    <mergeCell ref="B31:B33"/>
    <mergeCell ref="A120:D120"/>
    <mergeCell ref="A112:D112"/>
    <mergeCell ref="A126:A129"/>
    <mergeCell ref="A1:D1"/>
    <mergeCell ref="A118:C118"/>
    <mergeCell ref="A15:B15"/>
    <mergeCell ref="A54:B54"/>
    <mergeCell ref="A44:D44"/>
    <mergeCell ref="A19:A21"/>
    <mergeCell ref="B19:B21"/>
    <mergeCell ref="C19:C20"/>
    <mergeCell ref="A24:B24"/>
    <mergeCell ref="A18:D18"/>
    <mergeCell ref="A17:D17"/>
    <mergeCell ref="A10:A12"/>
    <mergeCell ref="B10:B12"/>
  </mergeCells>
  <printOptions horizontalCentered="1"/>
  <pageMargins left="0.19685039370078741" right="0.19685039370078741" top="0.19685039370078741" bottom="0.19685039370078741" header="0.31496062992125984" footer="0.31496062992125984"/>
  <pageSetup paperSize="9" fitToHeight="0" orientation="portrait" r:id="rId1"/>
  <ignoredErrors>
    <ignoredError sqref="D25" formula="1"/>
    <ignoredError sqref="D136:D137 D144 D142 D146 D139" evalError="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6608C-5367-495B-9ABF-B0EA6A2A5A60}">
  <sheetPr>
    <pageSetUpPr fitToPage="1"/>
  </sheetPr>
  <dimension ref="A1:G160"/>
  <sheetViews>
    <sheetView topLeftCell="A45" zoomScaleNormal="100" workbookViewId="0">
      <selection activeCell="A51" sqref="A51:A53"/>
    </sheetView>
  </sheetViews>
  <sheetFormatPr defaultRowHeight="14.5" x14ac:dyDescent="0.35"/>
  <cols>
    <col min="1" max="1" width="3.08984375" bestFit="1" customWidth="1"/>
    <col min="2" max="2" width="47.54296875" customWidth="1"/>
    <col min="3" max="3" width="10.26953125" customWidth="1"/>
    <col min="4" max="4" width="38.26953125" customWidth="1"/>
  </cols>
  <sheetData>
    <row r="1" spans="1:7" x14ac:dyDescent="0.35">
      <c r="A1" s="201" t="s">
        <v>142</v>
      </c>
      <c r="B1" s="201"/>
      <c r="C1" s="201"/>
      <c r="D1" s="201"/>
      <c r="E1" s="68"/>
      <c r="F1" s="68"/>
      <c r="G1" s="68"/>
    </row>
    <row r="2" spans="1:7" x14ac:dyDescent="0.35">
      <c r="A2" s="24"/>
      <c r="B2" s="24"/>
      <c r="C2" s="24"/>
      <c r="D2" s="24"/>
      <c r="E2" s="68"/>
      <c r="F2" s="68"/>
      <c r="G2" s="68"/>
    </row>
    <row r="3" spans="1:7" x14ac:dyDescent="0.35">
      <c r="A3" s="214" t="s">
        <v>57</v>
      </c>
      <c r="B3" s="214"/>
      <c r="C3" s="214"/>
      <c r="D3" s="214"/>
      <c r="E3" s="68"/>
      <c r="F3" s="68"/>
      <c r="G3" s="68"/>
    </row>
    <row r="4" spans="1:7" x14ac:dyDescent="0.35">
      <c r="A4" s="215" t="s">
        <v>54</v>
      </c>
      <c r="B4" s="215"/>
      <c r="C4" s="215"/>
      <c r="D4" s="215"/>
      <c r="E4" s="68"/>
      <c r="F4" s="68"/>
      <c r="G4" s="68"/>
    </row>
    <row r="5" spans="1:7" ht="75" customHeight="1" x14ac:dyDescent="0.35">
      <c r="A5" s="15">
        <v>1</v>
      </c>
      <c r="B5" s="17" t="s">
        <v>55</v>
      </c>
      <c r="C5" s="217" t="s">
        <v>164</v>
      </c>
      <c r="D5" s="217"/>
      <c r="E5" s="68"/>
      <c r="F5" s="68"/>
      <c r="G5" s="68"/>
    </row>
    <row r="6" spans="1:7" x14ac:dyDescent="0.35">
      <c r="A6" s="15">
        <v>2</v>
      </c>
      <c r="B6" s="17" t="s">
        <v>112</v>
      </c>
      <c r="C6" s="225" t="s">
        <v>137</v>
      </c>
      <c r="D6" s="225"/>
      <c r="E6" s="68"/>
      <c r="F6" s="68"/>
      <c r="G6" s="68"/>
    </row>
    <row r="7" spans="1:7" x14ac:dyDescent="0.35">
      <c r="A7" s="15">
        <v>3</v>
      </c>
      <c r="B7" s="17" t="s">
        <v>56</v>
      </c>
      <c r="C7" s="216"/>
      <c r="D7" s="216"/>
      <c r="E7" s="68"/>
      <c r="F7" s="68"/>
      <c r="G7" s="68"/>
    </row>
    <row r="8" spans="1:7" x14ac:dyDescent="0.35">
      <c r="A8" s="51"/>
      <c r="B8" s="5"/>
      <c r="C8" s="59"/>
      <c r="D8" s="59"/>
      <c r="E8" s="68"/>
      <c r="F8" s="68"/>
      <c r="G8" s="68"/>
    </row>
    <row r="9" spans="1:7" x14ac:dyDescent="0.35">
      <c r="A9" s="214" t="s">
        <v>60</v>
      </c>
      <c r="B9" s="214"/>
      <c r="C9" s="214"/>
      <c r="D9" s="214"/>
      <c r="E9" s="68"/>
      <c r="F9" s="68"/>
      <c r="G9" s="68"/>
    </row>
    <row r="10" spans="1:7" x14ac:dyDescent="0.35">
      <c r="A10" s="208">
        <v>1</v>
      </c>
      <c r="B10" s="208" t="s">
        <v>61</v>
      </c>
      <c r="C10" s="210" t="s">
        <v>72</v>
      </c>
      <c r="D10" s="104" t="s">
        <v>73</v>
      </c>
      <c r="E10" s="68"/>
      <c r="F10" s="68"/>
      <c r="G10" s="68"/>
    </row>
    <row r="11" spans="1:7" x14ac:dyDescent="0.35">
      <c r="A11" s="208"/>
      <c r="B11" s="208"/>
      <c r="C11" s="210"/>
      <c r="D11" s="105" t="s">
        <v>156</v>
      </c>
      <c r="E11" s="68"/>
      <c r="F11" s="68"/>
      <c r="G11" s="68"/>
    </row>
    <row r="12" spans="1:7" x14ac:dyDescent="0.35">
      <c r="A12" s="208"/>
      <c r="B12" s="208"/>
      <c r="C12" s="106" t="s">
        <v>11</v>
      </c>
      <c r="D12" s="107" t="s">
        <v>0</v>
      </c>
      <c r="E12" s="68"/>
      <c r="F12" s="68"/>
      <c r="G12" s="68"/>
    </row>
    <row r="13" spans="1:7" x14ac:dyDescent="0.35">
      <c r="A13" s="18" t="s">
        <v>1</v>
      </c>
      <c r="B13" s="18" t="s">
        <v>2</v>
      </c>
      <c r="C13" s="25">
        <v>1</v>
      </c>
      <c r="D13" s="58">
        <v>2574.37</v>
      </c>
      <c r="E13" s="68"/>
      <c r="F13" s="68"/>
      <c r="G13" s="68"/>
    </row>
    <row r="14" spans="1:7" x14ac:dyDescent="0.35">
      <c r="A14" s="18" t="s">
        <v>3</v>
      </c>
      <c r="B14" s="18" t="s">
        <v>58</v>
      </c>
      <c r="C14" s="25"/>
      <c r="D14" s="26" t="s">
        <v>18</v>
      </c>
      <c r="E14" s="68"/>
      <c r="F14" s="68"/>
      <c r="G14" s="68"/>
    </row>
    <row r="15" spans="1:7" x14ac:dyDescent="0.35">
      <c r="A15" s="205" t="s">
        <v>9</v>
      </c>
      <c r="B15" s="206"/>
      <c r="C15" s="109"/>
      <c r="D15" s="112">
        <f>SUM(D13:D14)</f>
        <v>2574.37</v>
      </c>
      <c r="E15" s="68"/>
      <c r="F15" s="68"/>
      <c r="G15" s="68"/>
    </row>
    <row r="16" spans="1:7" x14ac:dyDescent="0.35">
      <c r="A16" s="30"/>
      <c r="B16" s="30"/>
      <c r="C16" s="30"/>
      <c r="D16" s="31"/>
      <c r="E16" s="68"/>
      <c r="F16" s="68"/>
      <c r="G16" s="68"/>
    </row>
    <row r="17" spans="1:7" x14ac:dyDescent="0.35">
      <c r="A17" s="214" t="s">
        <v>62</v>
      </c>
      <c r="B17" s="214"/>
      <c r="C17" s="214"/>
      <c r="D17" s="214"/>
      <c r="E17" s="68"/>
      <c r="F17" s="68"/>
      <c r="G17" s="68"/>
    </row>
    <row r="18" spans="1:7" x14ac:dyDescent="0.35">
      <c r="A18" s="214" t="s">
        <v>63</v>
      </c>
      <c r="B18" s="214"/>
      <c r="C18" s="214"/>
      <c r="D18" s="214"/>
      <c r="E18" s="68"/>
      <c r="F18" s="68"/>
      <c r="G18" s="68"/>
    </row>
    <row r="19" spans="1:7" x14ac:dyDescent="0.35">
      <c r="A19" s="208" t="s">
        <v>64</v>
      </c>
      <c r="B19" s="209" t="s">
        <v>114</v>
      </c>
      <c r="C19" s="210" t="s">
        <v>72</v>
      </c>
      <c r="D19" s="104" t="s">
        <v>73</v>
      </c>
      <c r="E19" s="68"/>
      <c r="F19" s="68"/>
      <c r="G19" s="68"/>
    </row>
    <row r="20" spans="1:7" x14ac:dyDescent="0.35">
      <c r="A20" s="208"/>
      <c r="B20" s="209"/>
      <c r="C20" s="210"/>
      <c r="D20" s="105" t="str">
        <f>D11</f>
        <v>Garçom</v>
      </c>
      <c r="E20" s="68"/>
      <c r="F20" s="68"/>
      <c r="G20" s="68"/>
    </row>
    <row r="21" spans="1:7" x14ac:dyDescent="0.35">
      <c r="A21" s="208"/>
      <c r="B21" s="209"/>
      <c r="C21" s="106" t="s">
        <v>11</v>
      </c>
      <c r="D21" s="107" t="s">
        <v>0</v>
      </c>
      <c r="E21" s="68"/>
      <c r="F21" s="68"/>
      <c r="G21" s="68"/>
    </row>
    <row r="22" spans="1:7" x14ac:dyDescent="0.35">
      <c r="A22" s="18" t="s">
        <v>1</v>
      </c>
      <c r="B22" s="18" t="s">
        <v>84</v>
      </c>
      <c r="C22" s="32">
        <f>1/12</f>
        <v>8.3333333333333329E-2</v>
      </c>
      <c r="D22" s="27">
        <f>C22*$D$15</f>
        <v>214.53083333333331</v>
      </c>
      <c r="E22" s="68"/>
      <c r="F22" s="68"/>
      <c r="G22" s="68"/>
    </row>
    <row r="23" spans="1:7" x14ac:dyDescent="0.35">
      <c r="A23" s="18" t="s">
        <v>3</v>
      </c>
      <c r="B23" s="18" t="s">
        <v>45</v>
      </c>
      <c r="C23" s="32">
        <f>1/3*1/12</f>
        <v>2.7777777777777776E-2</v>
      </c>
      <c r="D23" s="27">
        <f>C23*$D$15</f>
        <v>71.510277777777773</v>
      </c>
      <c r="E23" s="68"/>
      <c r="F23" s="68"/>
      <c r="G23" s="68"/>
    </row>
    <row r="24" spans="1:7" x14ac:dyDescent="0.35">
      <c r="A24" s="211" t="s">
        <v>14</v>
      </c>
      <c r="B24" s="212"/>
      <c r="C24" s="33">
        <f>SUM(C22:C23)</f>
        <v>0.1111111111111111</v>
      </c>
      <c r="D24" s="29">
        <f>SUM(D22:D23)</f>
        <v>286.04111111111109</v>
      </c>
      <c r="E24" s="68"/>
      <c r="F24" s="68"/>
      <c r="G24" s="68"/>
    </row>
    <row r="25" spans="1:7" x14ac:dyDescent="0.35">
      <c r="A25" s="18" t="s">
        <v>4</v>
      </c>
      <c r="B25" s="34" t="s">
        <v>66</v>
      </c>
      <c r="C25" s="32">
        <f>C24*$C$42</f>
        <v>4.4222222222222225E-2</v>
      </c>
      <c r="D25" s="27">
        <f>D15*$C$25</f>
        <v>113.84436222222223</v>
      </c>
      <c r="E25" s="68"/>
      <c r="F25" s="68"/>
      <c r="G25" s="68"/>
    </row>
    <row r="26" spans="1:7" x14ac:dyDescent="0.35">
      <c r="A26" s="205" t="s">
        <v>31</v>
      </c>
      <c r="B26" s="222"/>
      <c r="C26" s="110">
        <f>SUM(C25,C24)</f>
        <v>0.15533333333333332</v>
      </c>
      <c r="D26" s="112">
        <f>SUM(D24:D25)</f>
        <v>399.88547333333332</v>
      </c>
      <c r="E26" s="68"/>
      <c r="F26" s="68"/>
      <c r="G26" s="68"/>
    </row>
    <row r="27" spans="1:7" ht="27" customHeight="1" x14ac:dyDescent="0.35">
      <c r="A27" s="221" t="s">
        <v>67</v>
      </c>
      <c r="B27" s="221"/>
      <c r="C27" s="221"/>
      <c r="D27" s="221"/>
      <c r="E27" s="68"/>
      <c r="F27" s="68"/>
      <c r="G27" s="68"/>
    </row>
    <row r="28" spans="1:7" ht="27" customHeight="1" x14ac:dyDescent="0.35">
      <c r="A28" s="207" t="s">
        <v>68</v>
      </c>
      <c r="B28" s="207"/>
      <c r="C28" s="207"/>
      <c r="D28" s="207"/>
      <c r="E28" s="68"/>
      <c r="F28" s="68"/>
      <c r="G28" s="68"/>
    </row>
    <row r="29" spans="1:7" x14ac:dyDescent="0.35">
      <c r="A29" s="30"/>
      <c r="B29" s="30"/>
      <c r="C29" s="30"/>
      <c r="D29" s="31"/>
      <c r="E29" s="68"/>
      <c r="F29" s="68"/>
      <c r="G29" s="68"/>
    </row>
    <row r="30" spans="1:7" x14ac:dyDescent="0.35">
      <c r="A30" s="261" t="s">
        <v>69</v>
      </c>
      <c r="B30" s="262"/>
      <c r="C30" s="262"/>
      <c r="D30" s="263"/>
      <c r="E30" s="68"/>
      <c r="F30" s="68"/>
      <c r="G30" s="68"/>
    </row>
    <row r="31" spans="1:7" x14ac:dyDescent="0.35">
      <c r="A31" s="208" t="s">
        <v>70</v>
      </c>
      <c r="B31" s="209" t="s">
        <v>71</v>
      </c>
      <c r="C31" s="210" t="s">
        <v>72</v>
      </c>
      <c r="D31" s="104" t="s">
        <v>73</v>
      </c>
      <c r="E31" s="68"/>
      <c r="F31" s="68"/>
      <c r="G31" s="68"/>
    </row>
    <row r="32" spans="1:7" x14ac:dyDescent="0.35">
      <c r="A32" s="208"/>
      <c r="B32" s="209"/>
      <c r="C32" s="210"/>
      <c r="D32" s="105" t="str">
        <f>D11</f>
        <v>Garçom</v>
      </c>
      <c r="E32" s="68"/>
      <c r="F32" s="68"/>
      <c r="G32" s="68"/>
    </row>
    <row r="33" spans="1:7" x14ac:dyDescent="0.35">
      <c r="A33" s="208"/>
      <c r="B33" s="209"/>
      <c r="C33" s="106" t="s">
        <v>11</v>
      </c>
      <c r="D33" s="107" t="s">
        <v>0</v>
      </c>
      <c r="E33" s="68"/>
      <c r="F33" s="68"/>
      <c r="G33" s="68"/>
    </row>
    <row r="34" spans="1:7" x14ac:dyDescent="0.35">
      <c r="A34" s="18" t="s">
        <v>1</v>
      </c>
      <c r="B34" s="49" t="s">
        <v>124</v>
      </c>
      <c r="C34" s="71">
        <v>0.2</v>
      </c>
      <c r="D34" s="27">
        <f>C34*$D$15</f>
        <v>514.87400000000002</v>
      </c>
      <c r="E34" s="68"/>
      <c r="F34" s="68"/>
      <c r="G34" s="68"/>
    </row>
    <row r="35" spans="1:7" x14ac:dyDescent="0.35">
      <c r="A35" s="18" t="s">
        <v>3</v>
      </c>
      <c r="B35" s="49" t="s">
        <v>125</v>
      </c>
      <c r="C35" s="71">
        <v>0.08</v>
      </c>
      <c r="D35" s="27">
        <f t="shared" ref="D35:D41" si="0">C35*$D$15</f>
        <v>205.9496</v>
      </c>
      <c r="E35" s="68"/>
      <c r="F35" s="68"/>
      <c r="G35" s="68"/>
    </row>
    <row r="36" spans="1:7" x14ac:dyDescent="0.35">
      <c r="A36" s="18" t="s">
        <v>4</v>
      </c>
      <c r="B36" s="49" t="s">
        <v>126</v>
      </c>
      <c r="C36" s="72">
        <v>1.4999999999999999E-2</v>
      </c>
      <c r="D36" s="27">
        <f t="shared" si="0"/>
        <v>38.615549999999999</v>
      </c>
      <c r="E36" s="68"/>
      <c r="F36" s="68"/>
      <c r="G36" s="68"/>
    </row>
    <row r="37" spans="1:7" x14ac:dyDescent="0.35">
      <c r="A37" s="18" t="s">
        <v>5</v>
      </c>
      <c r="B37" s="49" t="s">
        <v>127</v>
      </c>
      <c r="C37" s="71">
        <v>0.01</v>
      </c>
      <c r="D37" s="27">
        <f t="shared" si="0"/>
        <v>25.7437</v>
      </c>
      <c r="E37" s="68"/>
      <c r="F37" s="68"/>
      <c r="G37" s="68"/>
    </row>
    <row r="38" spans="1:7" x14ac:dyDescent="0.35">
      <c r="A38" s="18" t="s">
        <v>6</v>
      </c>
      <c r="B38" s="49" t="s">
        <v>128</v>
      </c>
      <c r="C38" s="71">
        <v>6.0000000000000001E-3</v>
      </c>
      <c r="D38" s="27">
        <f t="shared" si="0"/>
        <v>15.44622</v>
      </c>
      <c r="E38" s="68"/>
      <c r="F38" s="68"/>
      <c r="G38" s="68"/>
    </row>
    <row r="39" spans="1:7" x14ac:dyDescent="0.35">
      <c r="A39" s="18" t="s">
        <v>7</v>
      </c>
      <c r="B39" s="49" t="s">
        <v>129</v>
      </c>
      <c r="C39" s="71">
        <v>2E-3</v>
      </c>
      <c r="D39" s="27">
        <f t="shared" si="0"/>
        <v>5.1487400000000001</v>
      </c>
      <c r="E39" s="68"/>
      <c r="F39" s="68"/>
      <c r="G39" s="68"/>
    </row>
    <row r="40" spans="1:7" ht="26" x14ac:dyDescent="0.35">
      <c r="A40" s="18" t="s">
        <v>8</v>
      </c>
      <c r="B40" s="49" t="s">
        <v>130</v>
      </c>
      <c r="C40" s="71">
        <v>2.5000000000000001E-2</v>
      </c>
      <c r="D40" s="27">
        <f t="shared" si="0"/>
        <v>64.359250000000003</v>
      </c>
      <c r="E40" s="68"/>
      <c r="F40" s="68"/>
      <c r="G40" s="68"/>
    </row>
    <row r="41" spans="1:7" ht="26" x14ac:dyDescent="0.35">
      <c r="A41" s="18" t="s">
        <v>136</v>
      </c>
      <c r="B41" s="49" t="s">
        <v>131</v>
      </c>
      <c r="C41" s="98">
        <v>0.06</v>
      </c>
      <c r="D41" s="27">
        <f t="shared" si="0"/>
        <v>154.4622</v>
      </c>
      <c r="E41" s="68"/>
      <c r="F41" s="68"/>
      <c r="G41" s="68"/>
    </row>
    <row r="42" spans="1:7" x14ac:dyDescent="0.35">
      <c r="A42" s="205" t="s">
        <v>31</v>
      </c>
      <c r="B42" s="206"/>
      <c r="C42" s="110">
        <f>SUM(C34:C41)</f>
        <v>0.39800000000000008</v>
      </c>
      <c r="D42" s="111">
        <f>SUM(D34:D41)</f>
        <v>1024.59926</v>
      </c>
      <c r="E42" s="68"/>
      <c r="F42" s="68"/>
      <c r="G42" s="68"/>
    </row>
    <row r="43" spans="1:7" ht="25" customHeight="1" x14ac:dyDescent="0.35">
      <c r="A43" s="221" t="s">
        <v>74</v>
      </c>
      <c r="B43" s="221"/>
      <c r="C43" s="221"/>
      <c r="D43" s="221"/>
      <c r="E43" s="68"/>
      <c r="F43" s="68"/>
      <c r="G43" s="68"/>
    </row>
    <row r="44" spans="1:7" ht="35" customHeight="1" x14ac:dyDescent="0.35">
      <c r="A44" s="207" t="s">
        <v>75</v>
      </c>
      <c r="B44" s="207"/>
      <c r="C44" s="207"/>
      <c r="D44" s="207"/>
      <c r="E44" s="68"/>
      <c r="F44" s="68"/>
      <c r="G44" s="68"/>
    </row>
    <row r="45" spans="1:7" ht="25" customHeight="1" x14ac:dyDescent="0.35">
      <c r="A45" s="207" t="s">
        <v>76</v>
      </c>
      <c r="B45" s="207"/>
      <c r="C45" s="207"/>
      <c r="D45" s="207"/>
      <c r="E45" s="68"/>
      <c r="F45" s="68"/>
      <c r="G45" s="68"/>
    </row>
    <row r="46" spans="1:7" x14ac:dyDescent="0.35">
      <c r="A46" s="52"/>
      <c r="B46" s="52"/>
      <c r="C46" s="52"/>
      <c r="D46" s="52"/>
      <c r="E46" s="68"/>
      <c r="F46" s="68"/>
      <c r="G46" s="68"/>
    </row>
    <row r="47" spans="1:7" x14ac:dyDescent="0.35">
      <c r="A47" s="214" t="s">
        <v>78</v>
      </c>
      <c r="B47" s="214"/>
      <c r="C47" s="214"/>
      <c r="D47" s="214"/>
      <c r="E47" s="68"/>
      <c r="F47" s="68"/>
      <c r="G47" s="68"/>
    </row>
    <row r="48" spans="1:7" x14ac:dyDescent="0.35">
      <c r="A48" s="208" t="s">
        <v>83</v>
      </c>
      <c r="B48" s="208" t="s">
        <v>77</v>
      </c>
      <c r="C48" s="210" t="s">
        <v>88</v>
      </c>
      <c r="D48" s="104" t="s">
        <v>73</v>
      </c>
      <c r="E48" s="68"/>
      <c r="F48" s="68"/>
      <c r="G48" s="68"/>
    </row>
    <row r="49" spans="1:7" x14ac:dyDescent="0.35">
      <c r="A49" s="208"/>
      <c r="B49" s="208"/>
      <c r="C49" s="210"/>
      <c r="D49" s="105" t="str">
        <f>D11</f>
        <v>Garçom</v>
      </c>
      <c r="E49" s="68"/>
      <c r="F49" s="68"/>
      <c r="G49" s="68"/>
    </row>
    <row r="50" spans="1:7" x14ac:dyDescent="0.35">
      <c r="A50" s="208"/>
      <c r="B50" s="208"/>
      <c r="C50" s="107" t="s">
        <v>0</v>
      </c>
      <c r="D50" s="107" t="s">
        <v>0</v>
      </c>
      <c r="E50" s="68"/>
      <c r="F50" s="68"/>
      <c r="G50" s="68"/>
    </row>
    <row r="51" spans="1:7" x14ac:dyDescent="0.35">
      <c r="A51" s="18" t="s">
        <v>1</v>
      </c>
      <c r="B51" s="18" t="s">
        <v>308</v>
      </c>
      <c r="C51" s="70"/>
      <c r="D51" s="27">
        <f>'Transporte e Uniforme '!F11</f>
        <v>87.537800000000004</v>
      </c>
      <c r="E51" s="68"/>
      <c r="F51" s="68"/>
      <c r="G51" s="68"/>
    </row>
    <row r="52" spans="1:7" x14ac:dyDescent="0.35">
      <c r="A52" s="18" t="s">
        <v>3</v>
      </c>
      <c r="B52" s="18" t="s">
        <v>44</v>
      </c>
      <c r="C52" s="70">
        <v>44.3</v>
      </c>
      <c r="D52" s="27">
        <f>$C$52*22</f>
        <v>974.59999999999991</v>
      </c>
      <c r="E52" s="68"/>
      <c r="F52" s="68"/>
      <c r="G52" s="68"/>
    </row>
    <row r="53" spans="1:7" x14ac:dyDescent="0.35">
      <c r="A53" s="18" t="s">
        <v>4</v>
      </c>
      <c r="B53" s="18" t="s">
        <v>132</v>
      </c>
      <c r="C53" s="70">
        <v>3.61</v>
      </c>
      <c r="D53" s="27">
        <f>C53</f>
        <v>3.61</v>
      </c>
      <c r="E53" s="68"/>
      <c r="F53" s="68"/>
      <c r="G53" s="68"/>
    </row>
    <row r="54" spans="1:7" x14ac:dyDescent="0.35">
      <c r="A54" s="205" t="s">
        <v>31</v>
      </c>
      <c r="B54" s="206"/>
      <c r="C54" s="109"/>
      <c r="D54" s="112">
        <f>SUM(D51:D53)</f>
        <v>1065.7477999999999</v>
      </c>
      <c r="E54" s="68"/>
      <c r="F54" s="68"/>
      <c r="G54" s="68"/>
    </row>
    <row r="55" spans="1:7" ht="27" customHeight="1" x14ac:dyDescent="0.35">
      <c r="A55" s="221" t="s">
        <v>79</v>
      </c>
      <c r="B55" s="221"/>
      <c r="C55" s="221"/>
      <c r="D55" s="221"/>
      <c r="E55" s="68"/>
      <c r="F55" s="68"/>
      <c r="G55" s="68"/>
    </row>
    <row r="56" spans="1:7" ht="35.5" customHeight="1" x14ac:dyDescent="0.35">
      <c r="A56" s="207" t="s">
        <v>80</v>
      </c>
      <c r="B56" s="207"/>
      <c r="C56" s="207"/>
      <c r="D56" s="207"/>
      <c r="E56" s="68"/>
      <c r="F56" s="68"/>
      <c r="G56" s="68"/>
    </row>
    <row r="57" spans="1:7" x14ac:dyDescent="0.35">
      <c r="A57" s="52"/>
      <c r="B57" s="52"/>
      <c r="C57" s="52"/>
      <c r="D57" s="52"/>
      <c r="E57" s="68"/>
      <c r="F57" s="68"/>
      <c r="G57" s="68"/>
    </row>
    <row r="58" spans="1:7" x14ac:dyDescent="0.35">
      <c r="A58" s="214" t="s">
        <v>81</v>
      </c>
      <c r="B58" s="214"/>
      <c r="C58" s="214"/>
      <c r="D58" s="214"/>
      <c r="E58" s="68"/>
      <c r="F58" s="68"/>
      <c r="G58" s="68"/>
    </row>
    <row r="59" spans="1:7" x14ac:dyDescent="0.35">
      <c r="A59" s="208">
        <v>2</v>
      </c>
      <c r="B59" s="208" t="s">
        <v>82</v>
      </c>
      <c r="C59" s="208"/>
      <c r="D59" s="104" t="s">
        <v>73</v>
      </c>
      <c r="E59" s="68"/>
      <c r="F59" s="68"/>
      <c r="G59" s="68"/>
    </row>
    <row r="60" spans="1:7" x14ac:dyDescent="0.35">
      <c r="A60" s="208"/>
      <c r="B60" s="208"/>
      <c r="C60" s="208"/>
      <c r="D60" s="105" t="str">
        <f>D11</f>
        <v>Garçom</v>
      </c>
      <c r="E60" s="68"/>
      <c r="F60" s="68"/>
      <c r="G60" s="68"/>
    </row>
    <row r="61" spans="1:7" x14ac:dyDescent="0.35">
      <c r="A61" s="208"/>
      <c r="B61" s="208"/>
      <c r="C61" s="208"/>
      <c r="D61" s="107" t="s">
        <v>0</v>
      </c>
      <c r="E61" s="68"/>
      <c r="F61" s="68"/>
      <c r="G61" s="68"/>
    </row>
    <row r="62" spans="1:7" x14ac:dyDescent="0.35">
      <c r="A62" s="15" t="s">
        <v>64</v>
      </c>
      <c r="B62" s="224" t="s">
        <v>65</v>
      </c>
      <c r="C62" s="224"/>
      <c r="D62" s="21">
        <f>D26</f>
        <v>399.88547333333332</v>
      </c>
      <c r="E62" s="68"/>
      <c r="F62" s="68"/>
      <c r="G62" s="68"/>
    </row>
    <row r="63" spans="1:7" x14ac:dyDescent="0.35">
      <c r="A63" s="15" t="s">
        <v>70</v>
      </c>
      <c r="B63" s="224" t="s">
        <v>71</v>
      </c>
      <c r="C63" s="224"/>
      <c r="D63" s="21">
        <f>D42</f>
        <v>1024.59926</v>
      </c>
      <c r="E63" s="68"/>
      <c r="F63" s="68"/>
      <c r="G63" s="68"/>
    </row>
    <row r="64" spans="1:7" x14ac:dyDescent="0.35">
      <c r="A64" s="15" t="s">
        <v>83</v>
      </c>
      <c r="B64" s="224" t="s">
        <v>77</v>
      </c>
      <c r="C64" s="224"/>
      <c r="D64" s="21">
        <f>D54</f>
        <v>1065.7477999999999</v>
      </c>
      <c r="E64" s="68"/>
      <c r="F64" s="68"/>
      <c r="G64" s="68"/>
    </row>
    <row r="65" spans="1:7" x14ac:dyDescent="0.35">
      <c r="A65" s="223" t="s">
        <v>31</v>
      </c>
      <c r="B65" s="223"/>
      <c r="C65" s="223"/>
      <c r="D65" s="107">
        <f>SUM(D62:D64)</f>
        <v>2490.2325333333329</v>
      </c>
      <c r="E65" s="68"/>
      <c r="F65" s="68"/>
      <c r="G65" s="68"/>
    </row>
    <row r="66" spans="1:7" x14ac:dyDescent="0.35">
      <c r="A66" s="28"/>
      <c r="B66" s="28"/>
      <c r="C66" s="28"/>
      <c r="D66" s="20"/>
      <c r="E66" s="68"/>
      <c r="F66" s="68"/>
      <c r="G66" s="68"/>
    </row>
    <row r="67" spans="1:7" x14ac:dyDescent="0.35">
      <c r="A67" s="214" t="s">
        <v>85</v>
      </c>
      <c r="B67" s="214"/>
      <c r="C67" s="214"/>
      <c r="D67" s="214"/>
      <c r="E67" s="68"/>
      <c r="F67" s="68"/>
      <c r="G67" s="68"/>
    </row>
    <row r="68" spans="1:7" x14ac:dyDescent="0.35">
      <c r="A68" s="208">
        <v>3</v>
      </c>
      <c r="B68" s="208" t="s">
        <v>15</v>
      </c>
      <c r="C68" s="210" t="s">
        <v>72</v>
      </c>
      <c r="D68" s="104" t="s">
        <v>28</v>
      </c>
      <c r="E68" s="68"/>
      <c r="F68" s="68"/>
      <c r="G68" s="68"/>
    </row>
    <row r="69" spans="1:7" x14ac:dyDescent="0.35">
      <c r="A69" s="208"/>
      <c r="B69" s="208"/>
      <c r="C69" s="210"/>
      <c r="D69" s="105" t="str">
        <f>D11</f>
        <v>Garçom</v>
      </c>
      <c r="E69" s="68"/>
      <c r="F69" s="68"/>
      <c r="G69" s="68"/>
    </row>
    <row r="70" spans="1:7" x14ac:dyDescent="0.35">
      <c r="A70" s="208"/>
      <c r="B70" s="208"/>
      <c r="C70" s="106" t="s">
        <v>11</v>
      </c>
      <c r="D70" s="107" t="s">
        <v>0</v>
      </c>
      <c r="E70" s="68"/>
      <c r="F70" s="68"/>
      <c r="G70" s="68"/>
    </row>
    <row r="71" spans="1:7" x14ac:dyDescent="0.35">
      <c r="A71" s="17" t="s">
        <v>1</v>
      </c>
      <c r="B71" s="49" t="s">
        <v>16</v>
      </c>
      <c r="C71" s="23">
        <v>4.5999999999999999E-3</v>
      </c>
      <c r="D71" s="21">
        <f>$C71*D$15</f>
        <v>11.842101999999999</v>
      </c>
      <c r="E71" s="68"/>
      <c r="F71" s="68"/>
      <c r="G71" s="68"/>
    </row>
    <row r="72" spans="1:7" x14ac:dyDescent="0.35">
      <c r="A72" s="17" t="s">
        <v>3</v>
      </c>
      <c r="B72" s="49" t="s">
        <v>19</v>
      </c>
      <c r="C72" s="23">
        <f>C71*8%</f>
        <v>3.68E-4</v>
      </c>
      <c r="D72" s="21">
        <f t="shared" ref="D72:D76" si="1">C72*$D$15</f>
        <v>0.94736816000000001</v>
      </c>
      <c r="E72" s="68"/>
      <c r="F72" s="68"/>
      <c r="G72" s="68"/>
    </row>
    <row r="73" spans="1:7" ht="26" x14ac:dyDescent="0.35">
      <c r="A73" s="17" t="s">
        <v>4</v>
      </c>
      <c r="B73" s="49" t="s">
        <v>86</v>
      </c>
      <c r="C73" s="23">
        <v>3.4700000000000002E-2</v>
      </c>
      <c r="D73" s="21">
        <f t="shared" si="1"/>
        <v>89.330639000000005</v>
      </c>
      <c r="E73" s="68"/>
      <c r="F73" s="68"/>
      <c r="G73" s="68"/>
    </row>
    <row r="74" spans="1:7" x14ac:dyDescent="0.35">
      <c r="A74" s="17" t="s">
        <v>5</v>
      </c>
      <c r="B74" s="49" t="s">
        <v>20</v>
      </c>
      <c r="C74" s="23">
        <v>1.9400000000000001E-2</v>
      </c>
      <c r="D74" s="21">
        <f t="shared" si="1"/>
        <v>49.942777999999997</v>
      </c>
      <c r="E74" s="68"/>
      <c r="F74" s="68"/>
      <c r="G74" s="68"/>
    </row>
    <row r="75" spans="1:7" ht="26" x14ac:dyDescent="0.35">
      <c r="A75" s="17" t="s">
        <v>6</v>
      </c>
      <c r="B75" s="49" t="s">
        <v>87</v>
      </c>
      <c r="C75" s="23">
        <f>C74*C42</f>
        <v>7.7212000000000018E-3</v>
      </c>
      <c r="D75" s="21">
        <f t="shared" si="1"/>
        <v>19.877225644000003</v>
      </c>
      <c r="E75" s="68"/>
      <c r="F75" s="68"/>
      <c r="G75" s="68"/>
    </row>
    <row r="76" spans="1:7" x14ac:dyDescent="0.35">
      <c r="A76" s="17" t="s">
        <v>7</v>
      </c>
      <c r="B76" s="49" t="s">
        <v>115</v>
      </c>
      <c r="C76" s="23">
        <v>5.3E-3</v>
      </c>
      <c r="D76" s="21">
        <f t="shared" si="1"/>
        <v>13.644160999999999</v>
      </c>
      <c r="E76" s="68"/>
      <c r="F76" s="68"/>
      <c r="G76" s="68"/>
    </row>
    <row r="77" spans="1:7" x14ac:dyDescent="0.35">
      <c r="A77" s="223" t="s">
        <v>31</v>
      </c>
      <c r="B77" s="223"/>
      <c r="C77" s="223"/>
      <c r="D77" s="107">
        <f>SUM(D71:D76)</f>
        <v>185.58427380399999</v>
      </c>
      <c r="E77" s="68"/>
      <c r="F77" s="68"/>
      <c r="G77" s="68"/>
    </row>
    <row r="78" spans="1:7" x14ac:dyDescent="0.35">
      <c r="A78" s="28"/>
      <c r="B78" s="28"/>
      <c r="C78" s="28"/>
      <c r="D78" s="20"/>
      <c r="E78" s="68"/>
      <c r="F78" s="68"/>
      <c r="G78" s="68"/>
    </row>
    <row r="79" spans="1:7" x14ac:dyDescent="0.35">
      <c r="A79" s="233" t="s">
        <v>89</v>
      </c>
      <c r="B79" s="233"/>
      <c r="C79" s="233"/>
      <c r="D79" s="233"/>
      <c r="E79" s="68"/>
      <c r="F79" s="68"/>
      <c r="G79" s="68"/>
    </row>
    <row r="80" spans="1:7" ht="48" customHeight="1" x14ac:dyDescent="0.35">
      <c r="A80" s="232" t="s">
        <v>90</v>
      </c>
      <c r="B80" s="232"/>
      <c r="C80" s="232"/>
      <c r="D80" s="232"/>
      <c r="E80" s="68"/>
      <c r="F80" s="68"/>
      <c r="G80" s="68"/>
    </row>
    <row r="81" spans="1:7" ht="26" customHeight="1" x14ac:dyDescent="0.35">
      <c r="A81" s="232" t="s">
        <v>91</v>
      </c>
      <c r="B81" s="232"/>
      <c r="C81" s="232"/>
      <c r="D81" s="232"/>
      <c r="E81" s="68"/>
      <c r="F81" s="68"/>
      <c r="G81" s="68"/>
    </row>
    <row r="82" spans="1:7" x14ac:dyDescent="0.35">
      <c r="A82" s="19"/>
      <c r="B82" s="19"/>
      <c r="C82" s="19"/>
      <c r="D82" s="20"/>
      <c r="E82" s="68"/>
      <c r="F82" s="68"/>
      <c r="G82" s="68"/>
    </row>
    <row r="83" spans="1:7" x14ac:dyDescent="0.35">
      <c r="A83" s="214" t="s">
        <v>92</v>
      </c>
      <c r="B83" s="214"/>
      <c r="C83" s="214"/>
      <c r="D83" s="214"/>
      <c r="E83" s="68"/>
      <c r="F83" s="68"/>
      <c r="G83" s="68"/>
    </row>
    <row r="84" spans="1:7" x14ac:dyDescent="0.35">
      <c r="A84" s="208" t="s">
        <v>10</v>
      </c>
      <c r="B84" s="209" t="s">
        <v>93</v>
      </c>
      <c r="C84" s="210" t="s">
        <v>72</v>
      </c>
      <c r="D84" s="104" t="s">
        <v>73</v>
      </c>
      <c r="E84" s="68"/>
      <c r="F84" s="68"/>
      <c r="G84" s="68"/>
    </row>
    <row r="85" spans="1:7" x14ac:dyDescent="0.35">
      <c r="A85" s="208"/>
      <c r="B85" s="209"/>
      <c r="C85" s="210"/>
      <c r="D85" s="105" t="str">
        <f>D11</f>
        <v>Garçom</v>
      </c>
      <c r="E85" s="68"/>
      <c r="F85" s="68"/>
      <c r="G85" s="68"/>
    </row>
    <row r="86" spans="1:7" x14ac:dyDescent="0.35">
      <c r="A86" s="208"/>
      <c r="B86" s="209"/>
      <c r="C86" s="106" t="s">
        <v>11</v>
      </c>
      <c r="D86" s="107" t="s">
        <v>0</v>
      </c>
      <c r="E86" s="68"/>
      <c r="F86" s="68"/>
      <c r="G86" s="68"/>
    </row>
    <row r="87" spans="1:7" x14ac:dyDescent="0.35">
      <c r="A87" s="17" t="s">
        <v>1</v>
      </c>
      <c r="B87" s="49" t="s">
        <v>94</v>
      </c>
      <c r="C87" s="22">
        <v>9.0749999999999997E-2</v>
      </c>
      <c r="D87" s="21">
        <f>$C87*D$15</f>
        <v>233.62407749999997</v>
      </c>
      <c r="E87" s="68"/>
      <c r="F87" s="68"/>
      <c r="G87" s="68"/>
    </row>
    <row r="88" spans="1:7" x14ac:dyDescent="0.35">
      <c r="A88" s="17" t="s">
        <v>3</v>
      </c>
      <c r="B88" s="49" t="s">
        <v>95</v>
      </c>
      <c r="C88" s="23">
        <v>1.66E-2</v>
      </c>
      <c r="D88" s="21">
        <f t="shared" ref="D88:D92" si="2">C88*$D$15</f>
        <v>42.734541999999998</v>
      </c>
      <c r="E88" s="68"/>
      <c r="F88" s="68"/>
      <c r="G88" s="68"/>
    </row>
    <row r="89" spans="1:7" x14ac:dyDescent="0.35">
      <c r="A89" s="17" t="s">
        <v>4</v>
      </c>
      <c r="B89" s="49" t="s">
        <v>96</v>
      </c>
      <c r="C89" s="23">
        <v>2.0000000000000001E-4</v>
      </c>
      <c r="D89" s="21">
        <f t="shared" si="2"/>
        <v>0.51487400000000005</v>
      </c>
      <c r="E89" s="68"/>
      <c r="F89" s="68"/>
      <c r="G89" s="68"/>
    </row>
    <row r="90" spans="1:7" x14ac:dyDescent="0.35">
      <c r="A90" s="17" t="s">
        <v>5</v>
      </c>
      <c r="B90" s="49" t="s">
        <v>97</v>
      </c>
      <c r="C90" s="23">
        <v>2.9999999999999997E-4</v>
      </c>
      <c r="D90" s="21">
        <f t="shared" si="2"/>
        <v>0.77231099999999986</v>
      </c>
      <c r="E90" s="68"/>
      <c r="F90" s="68"/>
      <c r="G90" s="68"/>
    </row>
    <row r="91" spans="1:7" x14ac:dyDescent="0.35">
      <c r="A91" s="17" t="s">
        <v>6</v>
      </c>
      <c r="B91" s="49" t="s">
        <v>98</v>
      </c>
      <c r="C91" s="23">
        <v>2.0000000000000001E-4</v>
      </c>
      <c r="D91" s="21">
        <f t="shared" si="2"/>
        <v>0.51487400000000005</v>
      </c>
      <c r="E91" s="68"/>
      <c r="F91" s="68"/>
      <c r="G91" s="68"/>
    </row>
    <row r="92" spans="1:7" x14ac:dyDescent="0.35">
      <c r="A92" s="17" t="s">
        <v>7</v>
      </c>
      <c r="B92" s="49" t="s">
        <v>99</v>
      </c>
      <c r="C92" s="23">
        <v>0</v>
      </c>
      <c r="D92" s="21">
        <f t="shared" si="2"/>
        <v>0</v>
      </c>
      <c r="E92" s="68"/>
      <c r="F92" s="68"/>
      <c r="G92" s="68"/>
    </row>
    <row r="93" spans="1:7" x14ac:dyDescent="0.35">
      <c r="A93" s="223" t="s">
        <v>31</v>
      </c>
      <c r="B93" s="223"/>
      <c r="C93" s="223"/>
      <c r="D93" s="107">
        <f>SUM(D87:D92)</f>
        <v>278.16067850000002</v>
      </c>
      <c r="E93" s="68"/>
      <c r="F93" s="68"/>
      <c r="G93" s="68"/>
    </row>
    <row r="94" spans="1:7" ht="32" customHeight="1" x14ac:dyDescent="0.35">
      <c r="A94" s="221" t="s">
        <v>100</v>
      </c>
      <c r="B94" s="221"/>
      <c r="C94" s="221"/>
      <c r="D94" s="221"/>
      <c r="E94" s="68"/>
      <c r="F94" s="68"/>
      <c r="G94" s="68"/>
    </row>
    <row r="95" spans="1:7" x14ac:dyDescent="0.35">
      <c r="A95" s="35"/>
      <c r="B95" s="35"/>
      <c r="C95" s="35"/>
      <c r="D95" s="36"/>
      <c r="E95" s="68"/>
      <c r="F95" s="68"/>
      <c r="G95" s="68"/>
    </row>
    <row r="96" spans="1:7" x14ac:dyDescent="0.35">
      <c r="A96" s="234" t="s">
        <v>101</v>
      </c>
      <c r="B96" s="234"/>
      <c r="C96" s="234"/>
      <c r="D96" s="234"/>
      <c r="E96" s="68"/>
      <c r="F96" s="68"/>
      <c r="G96" s="68"/>
    </row>
    <row r="97" spans="1:7" x14ac:dyDescent="0.35">
      <c r="A97" s="220" t="s">
        <v>13</v>
      </c>
      <c r="B97" s="250" t="s">
        <v>82</v>
      </c>
      <c r="C97" s="253" t="s">
        <v>72</v>
      </c>
      <c r="D97" s="113" t="s">
        <v>73</v>
      </c>
      <c r="E97" s="68"/>
      <c r="F97" s="68"/>
      <c r="G97" s="68"/>
    </row>
    <row r="98" spans="1:7" x14ac:dyDescent="0.35">
      <c r="A98" s="220"/>
      <c r="B98" s="251"/>
      <c r="C98" s="254"/>
      <c r="D98" s="105" t="str">
        <f>D11</f>
        <v>Garçom</v>
      </c>
      <c r="E98" s="68"/>
      <c r="F98" s="68"/>
      <c r="G98" s="68"/>
    </row>
    <row r="99" spans="1:7" x14ac:dyDescent="0.35">
      <c r="A99" s="220"/>
      <c r="B99" s="252"/>
      <c r="C99" s="114" t="s">
        <v>11</v>
      </c>
      <c r="D99" s="115" t="s">
        <v>0</v>
      </c>
      <c r="E99" s="68"/>
      <c r="F99" s="68"/>
      <c r="G99" s="68"/>
    </row>
    <row r="100" spans="1:7" ht="26" x14ac:dyDescent="0.35">
      <c r="A100" s="57" t="s">
        <v>1</v>
      </c>
      <c r="B100" s="38" t="s">
        <v>103</v>
      </c>
      <c r="C100" s="39">
        <v>0</v>
      </c>
      <c r="D100" s="21">
        <f>$C100*D$15</f>
        <v>0</v>
      </c>
      <c r="E100" s="68"/>
      <c r="F100" s="68"/>
      <c r="G100" s="68"/>
    </row>
    <row r="101" spans="1:7" x14ac:dyDescent="0.35">
      <c r="A101" s="241" t="s">
        <v>31</v>
      </c>
      <c r="B101" s="241"/>
      <c r="C101" s="241"/>
      <c r="D101" s="107">
        <f>SUM(D100:D100)</f>
        <v>0</v>
      </c>
      <c r="E101" s="68"/>
      <c r="F101" s="68"/>
      <c r="G101" s="68"/>
    </row>
    <row r="102" spans="1:7" ht="35" customHeight="1" x14ac:dyDescent="0.35">
      <c r="A102" s="242" t="s">
        <v>104</v>
      </c>
      <c r="B102" s="242"/>
      <c r="C102" s="242"/>
      <c r="D102" s="242"/>
      <c r="E102" s="68"/>
      <c r="F102" s="68"/>
      <c r="G102" s="68"/>
    </row>
    <row r="103" spans="1:7" x14ac:dyDescent="0.35">
      <c r="A103" s="35"/>
      <c r="B103" s="35"/>
      <c r="C103" s="35"/>
      <c r="D103" s="36"/>
      <c r="E103" s="68"/>
      <c r="F103" s="68"/>
      <c r="G103" s="68"/>
    </row>
    <row r="104" spans="1:7" x14ac:dyDescent="0.35">
      <c r="A104" s="234" t="s">
        <v>105</v>
      </c>
      <c r="B104" s="234"/>
      <c r="C104" s="234"/>
      <c r="D104" s="234"/>
      <c r="E104" s="68"/>
      <c r="F104" s="68"/>
      <c r="G104" s="68"/>
    </row>
    <row r="105" spans="1:7" x14ac:dyDescent="0.35">
      <c r="A105" s="220">
        <v>4</v>
      </c>
      <c r="B105" s="255" t="s">
        <v>50</v>
      </c>
      <c r="C105" s="256"/>
      <c r="D105" s="113" t="s">
        <v>73</v>
      </c>
      <c r="E105" s="68"/>
      <c r="F105" s="68"/>
      <c r="G105" s="68"/>
    </row>
    <row r="106" spans="1:7" x14ac:dyDescent="0.35">
      <c r="A106" s="220"/>
      <c r="B106" s="257"/>
      <c r="C106" s="258"/>
      <c r="D106" s="105" t="str">
        <f>D114</f>
        <v>Garçom</v>
      </c>
      <c r="E106" s="68"/>
      <c r="F106" s="68"/>
      <c r="G106" s="68"/>
    </row>
    <row r="107" spans="1:7" x14ac:dyDescent="0.35">
      <c r="A107" s="220"/>
      <c r="B107" s="259"/>
      <c r="C107" s="260"/>
      <c r="D107" s="115" t="s">
        <v>0</v>
      </c>
      <c r="E107" s="68"/>
      <c r="F107" s="68"/>
      <c r="G107" s="68"/>
    </row>
    <row r="108" spans="1:7" x14ac:dyDescent="0.35">
      <c r="A108" s="56" t="s">
        <v>10</v>
      </c>
      <c r="B108" s="239" t="s">
        <v>93</v>
      </c>
      <c r="C108" s="240"/>
      <c r="D108" s="21">
        <f>D93</f>
        <v>278.16067850000002</v>
      </c>
      <c r="E108" s="68"/>
      <c r="F108" s="68"/>
      <c r="G108" s="68"/>
    </row>
    <row r="109" spans="1:7" x14ac:dyDescent="0.35">
      <c r="A109" s="56" t="s">
        <v>13</v>
      </c>
      <c r="B109" s="239" t="s">
        <v>102</v>
      </c>
      <c r="C109" s="240"/>
      <c r="D109" s="21">
        <f>D101</f>
        <v>0</v>
      </c>
      <c r="E109" s="68"/>
      <c r="F109" s="68"/>
      <c r="G109" s="68"/>
    </row>
    <row r="110" spans="1:7" x14ac:dyDescent="0.35">
      <c r="A110" s="241" t="s">
        <v>31</v>
      </c>
      <c r="B110" s="241"/>
      <c r="C110" s="241"/>
      <c r="D110" s="107">
        <f>SUM(D108:D109)</f>
        <v>278.16067850000002</v>
      </c>
      <c r="E110" s="68"/>
      <c r="F110" s="68"/>
      <c r="G110" s="68"/>
    </row>
    <row r="111" spans="1:7" x14ac:dyDescent="0.35">
      <c r="A111" s="35"/>
      <c r="B111" s="35"/>
      <c r="C111" s="35"/>
      <c r="D111" s="36"/>
      <c r="E111" s="68"/>
      <c r="F111" s="68"/>
      <c r="G111" s="68"/>
    </row>
    <row r="112" spans="1:7" x14ac:dyDescent="0.35">
      <c r="A112" s="195" t="s">
        <v>106</v>
      </c>
      <c r="B112" s="196"/>
      <c r="C112" s="196"/>
      <c r="D112" s="197"/>
      <c r="E112" s="68"/>
      <c r="F112" s="68"/>
      <c r="G112" s="68"/>
    </row>
    <row r="113" spans="1:7" x14ac:dyDescent="0.35">
      <c r="A113" s="220">
        <v>5</v>
      </c>
      <c r="B113" s="220" t="s">
        <v>107</v>
      </c>
      <c r="C113" s="220"/>
      <c r="D113" s="113" t="s">
        <v>73</v>
      </c>
      <c r="E113" s="68"/>
      <c r="F113" s="68"/>
      <c r="G113" s="68"/>
    </row>
    <row r="114" spans="1:7" x14ac:dyDescent="0.35">
      <c r="A114" s="220"/>
      <c r="B114" s="220"/>
      <c r="C114" s="220"/>
      <c r="D114" s="105" t="str">
        <f>D11</f>
        <v>Garçom</v>
      </c>
      <c r="E114" s="68"/>
      <c r="F114" s="68"/>
      <c r="G114" s="68"/>
    </row>
    <row r="115" spans="1:7" x14ac:dyDescent="0.35">
      <c r="A115" s="220"/>
      <c r="B115" s="220"/>
      <c r="C115" s="220"/>
      <c r="D115" s="115" t="s">
        <v>0</v>
      </c>
      <c r="E115" s="68"/>
      <c r="F115" s="68"/>
      <c r="G115" s="68"/>
    </row>
    <row r="116" spans="1:7" x14ac:dyDescent="0.35">
      <c r="A116" s="18" t="s">
        <v>1</v>
      </c>
      <c r="B116" s="237" t="s">
        <v>309</v>
      </c>
      <c r="C116" s="238"/>
      <c r="D116" s="40">
        <f>'Transporte e Uniforme '!F39</f>
        <v>208.46</v>
      </c>
      <c r="E116" s="68"/>
      <c r="F116" s="68"/>
      <c r="G116" s="68"/>
    </row>
    <row r="117" spans="1:7" x14ac:dyDescent="0.35">
      <c r="A117" s="18" t="s">
        <v>3</v>
      </c>
      <c r="B117" s="237" t="s">
        <v>113</v>
      </c>
      <c r="C117" s="238"/>
      <c r="D117" s="40" t="s">
        <v>18</v>
      </c>
      <c r="E117" s="68"/>
      <c r="F117" s="68"/>
      <c r="G117" s="68"/>
    </row>
    <row r="118" spans="1:7" x14ac:dyDescent="0.35">
      <c r="A118" s="247" t="s">
        <v>31</v>
      </c>
      <c r="B118" s="248"/>
      <c r="C118" s="249"/>
      <c r="D118" s="41">
        <f>SUM(D116:D117)</f>
        <v>208.46</v>
      </c>
      <c r="E118" s="68"/>
      <c r="F118" s="68"/>
      <c r="G118" s="68"/>
    </row>
    <row r="119" spans="1:7" x14ac:dyDescent="0.35">
      <c r="A119" s="35"/>
      <c r="B119" s="35"/>
      <c r="C119" s="35"/>
      <c r="D119" s="36"/>
      <c r="E119" s="68"/>
      <c r="F119" s="68"/>
      <c r="G119" s="68"/>
    </row>
    <row r="120" spans="1:7" x14ac:dyDescent="0.35">
      <c r="A120" s="234" t="s">
        <v>120</v>
      </c>
      <c r="B120" s="234"/>
      <c r="C120" s="234"/>
      <c r="D120" s="234"/>
      <c r="E120" s="68"/>
      <c r="F120" s="68"/>
      <c r="G120" s="68"/>
    </row>
    <row r="121" spans="1:7" x14ac:dyDescent="0.35">
      <c r="A121" s="220">
        <v>6</v>
      </c>
      <c r="B121" s="250" t="s">
        <v>121</v>
      </c>
      <c r="C121" s="253" t="s">
        <v>72</v>
      </c>
      <c r="D121" s="113" t="s">
        <v>73</v>
      </c>
      <c r="E121" s="68"/>
      <c r="F121" s="68"/>
      <c r="G121" s="68"/>
    </row>
    <row r="122" spans="1:7" x14ac:dyDescent="0.35">
      <c r="A122" s="220"/>
      <c r="B122" s="251"/>
      <c r="C122" s="254"/>
      <c r="D122" s="105" t="str">
        <f>D114</f>
        <v>Garçom</v>
      </c>
      <c r="E122" s="68"/>
      <c r="F122" s="68"/>
      <c r="G122" s="68"/>
    </row>
    <row r="123" spans="1:7" x14ac:dyDescent="0.35">
      <c r="A123" s="220"/>
      <c r="B123" s="252"/>
      <c r="C123" s="114" t="s">
        <v>11</v>
      </c>
      <c r="D123" s="117" t="s">
        <v>0</v>
      </c>
      <c r="E123" s="68"/>
      <c r="F123" s="68"/>
      <c r="G123" s="68"/>
    </row>
    <row r="124" spans="1:7" x14ac:dyDescent="0.35">
      <c r="A124" s="17" t="s">
        <v>1</v>
      </c>
      <c r="B124" s="2" t="s">
        <v>39</v>
      </c>
      <c r="C124" s="55">
        <v>0.05</v>
      </c>
      <c r="D124" s="54">
        <f>SUM($D$135:$D$139)*$C$124</f>
        <v>286.84037428186667</v>
      </c>
      <c r="E124" s="68"/>
      <c r="F124" s="68"/>
      <c r="G124" s="68"/>
    </row>
    <row r="125" spans="1:7" x14ac:dyDescent="0.35">
      <c r="A125" s="17" t="s">
        <v>3</v>
      </c>
      <c r="B125" s="2" t="s">
        <v>40</v>
      </c>
      <c r="C125" s="55">
        <v>0.05</v>
      </c>
      <c r="D125" s="54">
        <f>SUM($D$135:$D$139,D124)*$C$125</f>
        <v>301.18239299596002</v>
      </c>
      <c r="E125" s="68"/>
      <c r="F125" s="68"/>
      <c r="G125" s="68"/>
    </row>
    <row r="126" spans="1:7" x14ac:dyDescent="0.35">
      <c r="A126" s="198" t="s">
        <v>4</v>
      </c>
      <c r="B126" s="53" t="s">
        <v>25</v>
      </c>
      <c r="C126" s="14">
        <f>SUM(C127:C129)</f>
        <v>0.14250000000000002</v>
      </c>
      <c r="D126" s="54">
        <f>SUM(D127:D129)</f>
        <v>1051.0650857614114</v>
      </c>
      <c r="E126" s="68"/>
      <c r="F126" s="68"/>
      <c r="G126" s="68"/>
    </row>
    <row r="127" spans="1:7" x14ac:dyDescent="0.35">
      <c r="A127" s="199"/>
      <c r="B127" s="53" t="s">
        <v>51</v>
      </c>
      <c r="C127" s="55">
        <v>7.5999999999999998E-2</v>
      </c>
      <c r="D127" s="54">
        <f>$D$141*C127</f>
        <v>560.5680457394194</v>
      </c>
      <c r="E127" s="68"/>
      <c r="F127" s="68"/>
      <c r="G127" s="68"/>
    </row>
    <row r="128" spans="1:7" x14ac:dyDescent="0.35">
      <c r="A128" s="199"/>
      <c r="B128" s="53" t="s">
        <v>52</v>
      </c>
      <c r="C128" s="55">
        <v>1.6500000000000001E-2</v>
      </c>
      <c r="D128" s="54">
        <f t="shared" ref="D128:D129" si="3">$D$141*C128</f>
        <v>121.70227308816344</v>
      </c>
      <c r="E128" s="68"/>
      <c r="F128" s="68"/>
      <c r="G128" s="68"/>
    </row>
    <row r="129" spans="1:7" x14ac:dyDescent="0.35">
      <c r="A129" s="200"/>
      <c r="B129" s="53" t="s">
        <v>53</v>
      </c>
      <c r="C129" s="55">
        <v>0.05</v>
      </c>
      <c r="D129" s="54">
        <f t="shared" si="3"/>
        <v>368.79476693382861</v>
      </c>
      <c r="E129" s="68"/>
      <c r="F129" s="68"/>
      <c r="G129" s="68"/>
    </row>
    <row r="130" spans="1:7" x14ac:dyDescent="0.35">
      <c r="A130" s="243" t="s">
        <v>31</v>
      </c>
      <c r="B130" s="244"/>
      <c r="C130" s="118">
        <f>SUM(C126,C124:C125)</f>
        <v>0.24249999999999999</v>
      </c>
      <c r="D130" s="119">
        <f>SUM(D126,D124:D125)</f>
        <v>1639.0878530392381</v>
      </c>
      <c r="E130" s="68"/>
      <c r="F130" s="68"/>
      <c r="G130" s="68"/>
    </row>
    <row r="131" spans="1:7" x14ac:dyDescent="0.35">
      <c r="A131" s="35"/>
      <c r="B131" s="35"/>
      <c r="C131" s="35"/>
      <c r="D131" s="36"/>
      <c r="E131" s="68"/>
      <c r="F131" s="68"/>
      <c r="G131" s="68"/>
    </row>
    <row r="132" spans="1:7" x14ac:dyDescent="0.35">
      <c r="A132" s="220" t="s">
        <v>21</v>
      </c>
      <c r="B132" s="220"/>
      <c r="C132" s="220"/>
      <c r="D132" s="220"/>
      <c r="E132" s="68"/>
      <c r="F132" s="68"/>
      <c r="G132" s="68"/>
    </row>
    <row r="133" spans="1:7" x14ac:dyDescent="0.35">
      <c r="A133" s="234" t="s">
        <v>28</v>
      </c>
      <c r="B133" s="234"/>
      <c r="C133" s="234"/>
      <c r="D133" s="105" t="str">
        <f>D122</f>
        <v>Garçom</v>
      </c>
      <c r="E133" s="68"/>
      <c r="F133" s="68"/>
      <c r="G133" s="68"/>
    </row>
    <row r="134" spans="1:7" x14ac:dyDescent="0.35">
      <c r="A134" s="220" t="s">
        <v>17</v>
      </c>
      <c r="B134" s="220"/>
      <c r="C134" s="220"/>
      <c r="D134" s="115" t="s">
        <v>0</v>
      </c>
      <c r="E134" s="68"/>
      <c r="F134" s="68"/>
      <c r="G134" s="68"/>
    </row>
    <row r="135" spans="1:7" x14ac:dyDescent="0.35">
      <c r="A135" s="18" t="s">
        <v>1</v>
      </c>
      <c r="B135" s="42" t="s">
        <v>108</v>
      </c>
      <c r="C135" s="43"/>
      <c r="D135" s="44">
        <f>D15</f>
        <v>2574.37</v>
      </c>
      <c r="E135" s="68"/>
      <c r="F135" s="68"/>
      <c r="G135" s="68"/>
    </row>
    <row r="136" spans="1:7" x14ac:dyDescent="0.35">
      <c r="A136" s="18" t="s">
        <v>3</v>
      </c>
      <c r="B136" s="42" t="s">
        <v>59</v>
      </c>
      <c r="C136" s="43"/>
      <c r="D136" s="44">
        <f>D65</f>
        <v>2490.2325333333329</v>
      </c>
      <c r="E136" s="68"/>
      <c r="F136" s="68"/>
      <c r="G136" s="68"/>
    </row>
    <row r="137" spans="1:7" x14ac:dyDescent="0.35">
      <c r="A137" s="18" t="s">
        <v>4</v>
      </c>
      <c r="B137" s="42" t="s">
        <v>109</v>
      </c>
      <c r="C137" s="43"/>
      <c r="D137" s="44">
        <f>D77</f>
        <v>185.58427380399999</v>
      </c>
      <c r="E137" s="68"/>
      <c r="F137" s="68"/>
      <c r="G137" s="68"/>
    </row>
    <row r="138" spans="1:7" x14ac:dyDescent="0.35">
      <c r="A138" s="18" t="s">
        <v>5</v>
      </c>
      <c r="B138" s="42" t="s">
        <v>110</v>
      </c>
      <c r="C138" s="43"/>
      <c r="D138" s="44">
        <f>D110</f>
        <v>278.16067850000002</v>
      </c>
      <c r="E138" s="68"/>
      <c r="F138" s="68"/>
      <c r="G138" s="68"/>
    </row>
    <row r="139" spans="1:7" x14ac:dyDescent="0.35">
      <c r="A139" s="18" t="s">
        <v>6</v>
      </c>
      <c r="B139" s="42" t="s">
        <v>111</v>
      </c>
      <c r="C139" s="43"/>
      <c r="D139" s="44">
        <f>D118</f>
        <v>208.46</v>
      </c>
      <c r="E139" s="68"/>
      <c r="F139" s="68"/>
      <c r="G139" s="68"/>
    </row>
    <row r="140" spans="1:7" x14ac:dyDescent="0.35">
      <c r="A140" s="17" t="s">
        <v>7</v>
      </c>
      <c r="B140" s="245" t="s">
        <v>117</v>
      </c>
      <c r="C140" s="246"/>
      <c r="D140" s="44">
        <f>D130</f>
        <v>1639.0878530392381</v>
      </c>
      <c r="E140" s="68"/>
      <c r="F140" s="68"/>
      <c r="G140" s="68"/>
    </row>
    <row r="141" spans="1:7" x14ac:dyDescent="0.35">
      <c r="A141" s="202" t="s">
        <v>22</v>
      </c>
      <c r="B141" s="203"/>
      <c r="C141" s="204"/>
      <c r="D141" s="120">
        <f>(SUM(D124,D125,D135,D136,D137,D138,D139)/(1-$C$126))</f>
        <v>7375.8953386765716</v>
      </c>
      <c r="E141" s="68"/>
      <c r="F141" s="68"/>
      <c r="G141" s="68"/>
    </row>
    <row r="142" spans="1:7" x14ac:dyDescent="0.35">
      <c r="A142" s="35"/>
      <c r="B142" s="35"/>
      <c r="C142" s="35"/>
      <c r="D142" s="35"/>
      <c r="E142" s="68"/>
      <c r="F142" s="68"/>
      <c r="G142" s="68"/>
    </row>
    <row r="143" spans="1:7" x14ac:dyDescent="0.35">
      <c r="A143" s="218" t="s">
        <v>141</v>
      </c>
      <c r="B143" s="218"/>
      <c r="C143" s="218"/>
      <c r="D143" s="105" t="str">
        <f>D133</f>
        <v>Garçom</v>
      </c>
      <c r="E143" s="68"/>
      <c r="F143" s="68"/>
      <c r="G143" s="68"/>
    </row>
    <row r="144" spans="1:7" x14ac:dyDescent="0.35">
      <c r="A144" s="219" t="s">
        <v>43</v>
      </c>
      <c r="B144" s="219"/>
      <c r="C144" s="219"/>
      <c r="D144" s="64">
        <f>D141</f>
        <v>7375.8953386765716</v>
      </c>
      <c r="E144" s="68"/>
      <c r="F144" s="68"/>
      <c r="G144" s="68"/>
    </row>
    <row r="145" spans="1:7" x14ac:dyDescent="0.35">
      <c r="A145" s="219" t="s">
        <v>23</v>
      </c>
      <c r="B145" s="219"/>
      <c r="C145" s="219"/>
      <c r="D145" s="65">
        <v>2</v>
      </c>
      <c r="E145" s="68"/>
      <c r="F145" s="68"/>
      <c r="G145" s="68"/>
    </row>
    <row r="146" spans="1:7" x14ac:dyDescent="0.35">
      <c r="A146" s="219" t="s">
        <v>24</v>
      </c>
      <c r="B146" s="219"/>
      <c r="C146" s="219"/>
      <c r="D146" s="64">
        <f>D144*D145</f>
        <v>14751.790677353143</v>
      </c>
      <c r="E146" s="68"/>
      <c r="F146" s="68"/>
      <c r="G146" s="68"/>
    </row>
    <row r="147" spans="1:7" x14ac:dyDescent="0.35">
      <c r="A147" s="218" t="s">
        <v>116</v>
      </c>
      <c r="B147" s="218"/>
      <c r="C147" s="218"/>
      <c r="D147" s="121">
        <f>D146*12</f>
        <v>177021.48812823772</v>
      </c>
      <c r="E147" s="68"/>
      <c r="F147" s="68"/>
      <c r="G147" s="68"/>
    </row>
    <row r="148" spans="1:7" x14ac:dyDescent="0.35">
      <c r="A148" s="68"/>
      <c r="B148" s="68"/>
      <c r="C148" s="68"/>
      <c r="D148" s="68"/>
      <c r="E148" s="68"/>
      <c r="F148" s="68"/>
      <c r="G148" s="68"/>
    </row>
    <row r="149" spans="1:7" x14ac:dyDescent="0.35">
      <c r="A149" s="68"/>
      <c r="B149" s="68"/>
      <c r="C149" s="68"/>
      <c r="D149" s="68"/>
      <c r="E149" s="68"/>
      <c r="F149" s="68"/>
    </row>
    <row r="150" spans="1:7" x14ac:dyDescent="0.35">
      <c r="A150" s="68"/>
      <c r="B150" s="68"/>
      <c r="C150" s="68"/>
      <c r="D150" s="68"/>
      <c r="E150" s="68"/>
      <c r="F150" s="68"/>
    </row>
    <row r="151" spans="1:7" x14ac:dyDescent="0.35">
      <c r="A151" s="68"/>
      <c r="B151" s="68"/>
      <c r="C151" s="68"/>
      <c r="D151" s="68"/>
      <c r="E151" s="68"/>
      <c r="F151" s="68"/>
    </row>
    <row r="152" spans="1:7" x14ac:dyDescent="0.35">
      <c r="A152" s="68"/>
      <c r="B152" s="68"/>
      <c r="C152" s="68"/>
      <c r="D152" s="68"/>
      <c r="E152" s="68"/>
      <c r="F152" s="68"/>
    </row>
    <row r="153" spans="1:7" x14ac:dyDescent="0.35">
      <c r="A153" s="68"/>
      <c r="B153" s="68"/>
      <c r="C153" s="68"/>
      <c r="D153" s="68"/>
      <c r="E153" s="68"/>
      <c r="F153" s="68"/>
    </row>
    <row r="154" spans="1:7" x14ac:dyDescent="0.35">
      <c r="A154" s="68"/>
      <c r="B154" s="68"/>
      <c r="C154" s="68"/>
      <c r="D154" s="68"/>
      <c r="E154" s="68"/>
      <c r="F154" s="68"/>
    </row>
    <row r="155" spans="1:7" x14ac:dyDescent="0.35">
      <c r="A155" s="68"/>
      <c r="B155" s="68"/>
      <c r="C155" s="68"/>
      <c r="D155" s="68"/>
      <c r="E155" s="68"/>
      <c r="F155" s="68"/>
    </row>
    <row r="156" spans="1:7" x14ac:dyDescent="0.35">
      <c r="A156" s="68"/>
      <c r="B156" s="68"/>
      <c r="C156" s="68"/>
      <c r="D156" s="68"/>
      <c r="E156" s="68"/>
      <c r="F156" s="68"/>
    </row>
    <row r="157" spans="1:7" x14ac:dyDescent="0.35">
      <c r="A157" s="68"/>
      <c r="B157" s="68"/>
      <c r="C157" s="68"/>
      <c r="D157" s="68"/>
      <c r="E157" s="68"/>
      <c r="F157" s="68"/>
    </row>
    <row r="158" spans="1:7" x14ac:dyDescent="0.35">
      <c r="A158" s="68"/>
      <c r="B158" s="68"/>
      <c r="C158" s="68"/>
      <c r="D158" s="68"/>
      <c r="E158" s="68"/>
      <c r="F158" s="68"/>
    </row>
    <row r="159" spans="1:7" x14ac:dyDescent="0.35">
      <c r="A159" s="68"/>
      <c r="B159" s="68"/>
      <c r="C159" s="68"/>
      <c r="D159" s="68"/>
      <c r="E159" s="68"/>
      <c r="F159" s="68"/>
    </row>
    <row r="160" spans="1:7" x14ac:dyDescent="0.35">
      <c r="A160" s="68"/>
      <c r="B160" s="68"/>
      <c r="C160" s="68"/>
      <c r="D160" s="68"/>
      <c r="E160" s="68"/>
      <c r="F160" s="68"/>
    </row>
  </sheetData>
  <mergeCells count="90">
    <mergeCell ref="A17:D17"/>
    <mergeCell ref="A1:D1"/>
    <mergeCell ref="A3:D3"/>
    <mergeCell ref="A4:D4"/>
    <mergeCell ref="C5:D5"/>
    <mergeCell ref="C6:D6"/>
    <mergeCell ref="C7:D7"/>
    <mergeCell ref="A9:D9"/>
    <mergeCell ref="A10:A12"/>
    <mergeCell ref="B10:B12"/>
    <mergeCell ref="C10:C11"/>
    <mergeCell ref="A15:B15"/>
    <mergeCell ref="A42:B42"/>
    <mergeCell ref="A18:D18"/>
    <mergeCell ref="A19:A21"/>
    <mergeCell ref="B19:B21"/>
    <mergeCell ref="C19:C20"/>
    <mergeCell ref="A24:B24"/>
    <mergeCell ref="A26:B26"/>
    <mergeCell ref="A27:D27"/>
    <mergeCell ref="A28:D28"/>
    <mergeCell ref="A31:A33"/>
    <mergeCell ref="B31:B33"/>
    <mergeCell ref="C31:C32"/>
    <mergeCell ref="A30:D30"/>
    <mergeCell ref="A43:D43"/>
    <mergeCell ref="A44:D44"/>
    <mergeCell ref="A45:D45"/>
    <mergeCell ref="A47:D47"/>
    <mergeCell ref="A48:A50"/>
    <mergeCell ref="B48:B50"/>
    <mergeCell ref="C48:C49"/>
    <mergeCell ref="A54:B54"/>
    <mergeCell ref="A55:D55"/>
    <mergeCell ref="A56:D56"/>
    <mergeCell ref="A58:D58"/>
    <mergeCell ref="A59:A61"/>
    <mergeCell ref="B59:C61"/>
    <mergeCell ref="A84:A86"/>
    <mergeCell ref="B84:B86"/>
    <mergeCell ref="C84:C85"/>
    <mergeCell ref="B62:C62"/>
    <mergeCell ref="B63:C63"/>
    <mergeCell ref="B64:C64"/>
    <mergeCell ref="A65:C65"/>
    <mergeCell ref="A67:D67"/>
    <mergeCell ref="A68:A70"/>
    <mergeCell ref="B68:B70"/>
    <mergeCell ref="C68:C69"/>
    <mergeCell ref="A77:C77"/>
    <mergeCell ref="A79:D79"/>
    <mergeCell ref="A80:D80"/>
    <mergeCell ref="A81:D81"/>
    <mergeCell ref="A83:D83"/>
    <mergeCell ref="B108:C108"/>
    <mergeCell ref="A93:C93"/>
    <mergeCell ref="A94:D94"/>
    <mergeCell ref="A96:D96"/>
    <mergeCell ref="A97:A99"/>
    <mergeCell ref="B97:B99"/>
    <mergeCell ref="C97:C98"/>
    <mergeCell ref="A101:C101"/>
    <mergeCell ref="A102:D102"/>
    <mergeCell ref="A104:D104"/>
    <mergeCell ref="A105:A107"/>
    <mergeCell ref="B105:C107"/>
    <mergeCell ref="A132:D132"/>
    <mergeCell ref="B109:C109"/>
    <mergeCell ref="A110:C110"/>
    <mergeCell ref="A113:A115"/>
    <mergeCell ref="B113:C115"/>
    <mergeCell ref="B116:C116"/>
    <mergeCell ref="B117:C117"/>
    <mergeCell ref="A118:C118"/>
    <mergeCell ref="A121:A123"/>
    <mergeCell ref="B121:B123"/>
    <mergeCell ref="C121:C122"/>
    <mergeCell ref="A130:B130"/>
    <mergeCell ref="A112:D112"/>
    <mergeCell ref="A120:D120"/>
    <mergeCell ref="A126:A129"/>
    <mergeCell ref="A145:C145"/>
    <mergeCell ref="A146:C146"/>
    <mergeCell ref="A147:C147"/>
    <mergeCell ref="A133:C133"/>
    <mergeCell ref="A134:C134"/>
    <mergeCell ref="B140:C140"/>
    <mergeCell ref="A141:C141"/>
    <mergeCell ref="A143:C143"/>
    <mergeCell ref="A144:C144"/>
  </mergeCells>
  <pageMargins left="0.511811024" right="0.511811024" top="0.78740157499999996" bottom="0.78740157499999996" header="0.31496062000000002" footer="0.31496062000000002"/>
  <pageSetup paperSize="9" scale="93" fitToHeight="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9CA40-5E06-4372-A282-CE673AFB1899}">
  <sheetPr>
    <pageSetUpPr fitToPage="1"/>
  </sheetPr>
  <dimension ref="A1:G163"/>
  <sheetViews>
    <sheetView topLeftCell="A43" zoomScaleNormal="100" workbookViewId="0">
      <selection activeCell="A51" sqref="A51:A53"/>
    </sheetView>
  </sheetViews>
  <sheetFormatPr defaultRowHeight="14.5" x14ac:dyDescent="0.35"/>
  <cols>
    <col min="1" max="1" width="3.08984375" bestFit="1" customWidth="1"/>
    <col min="2" max="2" width="47.54296875" customWidth="1"/>
    <col min="3" max="3" width="10.26953125" customWidth="1"/>
    <col min="4" max="4" width="38.26953125" customWidth="1"/>
  </cols>
  <sheetData>
    <row r="1" spans="1:7" x14ac:dyDescent="0.35">
      <c r="A1" s="201" t="s">
        <v>142</v>
      </c>
      <c r="B1" s="201"/>
      <c r="C1" s="201"/>
      <c r="D1" s="201"/>
      <c r="E1" s="68"/>
      <c r="F1" s="68"/>
      <c r="G1" s="68"/>
    </row>
    <row r="2" spans="1:7" x14ac:dyDescent="0.35">
      <c r="A2" s="24"/>
      <c r="B2" s="24"/>
      <c r="C2" s="24"/>
      <c r="D2" s="24"/>
      <c r="E2" s="68"/>
      <c r="F2" s="68"/>
      <c r="G2" s="68"/>
    </row>
    <row r="3" spans="1:7" x14ac:dyDescent="0.35">
      <c r="A3" s="214" t="s">
        <v>57</v>
      </c>
      <c r="B3" s="214"/>
      <c r="C3" s="214"/>
      <c r="D3" s="214"/>
      <c r="E3" s="68"/>
      <c r="F3" s="68"/>
      <c r="G3" s="68"/>
    </row>
    <row r="4" spans="1:7" x14ac:dyDescent="0.35">
      <c r="A4" s="215" t="s">
        <v>54</v>
      </c>
      <c r="B4" s="215"/>
      <c r="C4" s="215"/>
      <c r="D4" s="215"/>
      <c r="E4" s="68"/>
      <c r="F4" s="68"/>
      <c r="G4" s="68"/>
    </row>
    <row r="5" spans="1:7" ht="81.650000000000006" customHeight="1" x14ac:dyDescent="0.35">
      <c r="A5" s="15">
        <v>1</v>
      </c>
      <c r="B5" s="17" t="s">
        <v>55</v>
      </c>
      <c r="C5" s="217" t="s">
        <v>164</v>
      </c>
      <c r="D5" s="217"/>
      <c r="E5" s="68"/>
      <c r="F5" s="68"/>
      <c r="G5" s="68"/>
    </row>
    <row r="6" spans="1:7" x14ac:dyDescent="0.35">
      <c r="A6" s="15">
        <v>2</v>
      </c>
      <c r="B6" s="17" t="s">
        <v>112</v>
      </c>
      <c r="C6" s="225" t="s">
        <v>137</v>
      </c>
      <c r="D6" s="225"/>
      <c r="E6" s="68"/>
      <c r="F6" s="68"/>
      <c r="G6" s="68"/>
    </row>
    <row r="7" spans="1:7" x14ac:dyDescent="0.35">
      <c r="A7" s="15">
        <v>3</v>
      </c>
      <c r="B7" s="17" t="s">
        <v>56</v>
      </c>
      <c r="C7" s="216"/>
      <c r="D7" s="216"/>
      <c r="E7" s="68"/>
      <c r="F7" s="68"/>
      <c r="G7" s="68"/>
    </row>
    <row r="8" spans="1:7" x14ac:dyDescent="0.35">
      <c r="A8" s="51"/>
      <c r="B8" s="5"/>
      <c r="C8" s="59"/>
      <c r="D8" s="59"/>
      <c r="E8" s="68"/>
      <c r="F8" s="68"/>
      <c r="G8" s="68"/>
    </row>
    <row r="9" spans="1:7" x14ac:dyDescent="0.35">
      <c r="A9" s="214" t="s">
        <v>60</v>
      </c>
      <c r="B9" s="214"/>
      <c r="C9" s="214"/>
      <c r="D9" s="214"/>
      <c r="E9" s="68"/>
      <c r="F9" s="68"/>
      <c r="G9" s="68"/>
    </row>
    <row r="10" spans="1:7" x14ac:dyDescent="0.35">
      <c r="A10" s="208">
        <v>1</v>
      </c>
      <c r="B10" s="208" t="s">
        <v>61</v>
      </c>
      <c r="C10" s="210" t="s">
        <v>72</v>
      </c>
      <c r="D10" s="104" t="s">
        <v>73</v>
      </c>
      <c r="E10" s="68"/>
      <c r="F10" s="68"/>
      <c r="G10" s="68"/>
    </row>
    <row r="11" spans="1:7" x14ac:dyDescent="0.35">
      <c r="A11" s="208"/>
      <c r="B11" s="208"/>
      <c r="C11" s="210"/>
      <c r="D11" s="136" t="s">
        <v>157</v>
      </c>
      <c r="E11" s="68"/>
      <c r="F11" s="68"/>
      <c r="G11" s="68"/>
    </row>
    <row r="12" spans="1:7" x14ac:dyDescent="0.35">
      <c r="A12" s="208"/>
      <c r="B12" s="208"/>
      <c r="C12" s="106" t="s">
        <v>11</v>
      </c>
      <c r="D12" s="107" t="s">
        <v>0</v>
      </c>
      <c r="E12" s="68"/>
      <c r="F12" s="68"/>
      <c r="G12" s="68"/>
    </row>
    <row r="13" spans="1:7" x14ac:dyDescent="0.35">
      <c r="A13" s="18" t="s">
        <v>1</v>
      </c>
      <c r="B13" s="18" t="s">
        <v>2</v>
      </c>
      <c r="C13" s="25">
        <v>1</v>
      </c>
      <c r="D13" s="58">
        <v>3196.38</v>
      </c>
      <c r="E13" s="68"/>
      <c r="F13" s="68"/>
      <c r="G13" s="68"/>
    </row>
    <row r="14" spans="1:7" x14ac:dyDescent="0.35">
      <c r="A14" s="18" t="s">
        <v>3</v>
      </c>
      <c r="B14" s="18" t="s">
        <v>58</v>
      </c>
      <c r="C14" s="25" t="s">
        <v>18</v>
      </c>
      <c r="D14" s="26" t="s">
        <v>18</v>
      </c>
      <c r="E14" s="68"/>
      <c r="F14" s="68"/>
      <c r="G14" s="68"/>
    </row>
    <row r="15" spans="1:7" x14ac:dyDescent="0.35">
      <c r="A15" s="205" t="s">
        <v>9</v>
      </c>
      <c r="B15" s="206"/>
      <c r="C15" s="109"/>
      <c r="D15" s="112">
        <f>SUM(D13:D14)</f>
        <v>3196.38</v>
      </c>
      <c r="E15" s="68"/>
      <c r="F15" s="68"/>
      <c r="G15" s="68"/>
    </row>
    <row r="16" spans="1:7" x14ac:dyDescent="0.35">
      <c r="A16" s="30"/>
      <c r="B16" s="30"/>
      <c r="C16" s="30"/>
      <c r="D16" s="31"/>
      <c r="E16" s="68"/>
      <c r="F16" s="68"/>
      <c r="G16" s="68"/>
    </row>
    <row r="17" spans="1:7" x14ac:dyDescent="0.35">
      <c r="A17" s="214" t="s">
        <v>62</v>
      </c>
      <c r="B17" s="214"/>
      <c r="C17" s="214"/>
      <c r="D17" s="214"/>
      <c r="E17" s="68"/>
      <c r="F17" s="68"/>
      <c r="G17" s="68"/>
    </row>
    <row r="18" spans="1:7" x14ac:dyDescent="0.35">
      <c r="A18" s="213" t="s">
        <v>63</v>
      </c>
      <c r="B18" s="213"/>
      <c r="C18" s="213"/>
      <c r="D18" s="213"/>
      <c r="E18" s="68"/>
      <c r="F18" s="68"/>
      <c r="G18" s="68"/>
    </row>
    <row r="19" spans="1:7" x14ac:dyDescent="0.35">
      <c r="A19" s="208" t="s">
        <v>64</v>
      </c>
      <c r="B19" s="209" t="s">
        <v>114</v>
      </c>
      <c r="C19" s="210" t="s">
        <v>72</v>
      </c>
      <c r="D19" s="104" t="s">
        <v>73</v>
      </c>
      <c r="E19" s="68"/>
      <c r="F19" s="68"/>
      <c r="G19" s="68"/>
    </row>
    <row r="20" spans="1:7" x14ac:dyDescent="0.35">
      <c r="A20" s="208"/>
      <c r="B20" s="209"/>
      <c r="C20" s="210"/>
      <c r="D20" s="105" t="str">
        <f>D11</f>
        <v>Mâitre</v>
      </c>
      <c r="E20" s="68"/>
      <c r="F20" s="68"/>
      <c r="G20" s="68"/>
    </row>
    <row r="21" spans="1:7" x14ac:dyDescent="0.35">
      <c r="A21" s="208"/>
      <c r="B21" s="209"/>
      <c r="C21" s="106" t="s">
        <v>11</v>
      </c>
      <c r="D21" s="107" t="s">
        <v>0</v>
      </c>
      <c r="E21" s="68"/>
      <c r="F21" s="68"/>
      <c r="G21" s="68"/>
    </row>
    <row r="22" spans="1:7" x14ac:dyDescent="0.35">
      <c r="A22" s="18" t="s">
        <v>1</v>
      </c>
      <c r="B22" s="18" t="s">
        <v>84</v>
      </c>
      <c r="C22" s="32">
        <f>1/12</f>
        <v>8.3333333333333329E-2</v>
      </c>
      <c r="D22" s="27">
        <f>C22*$D$15</f>
        <v>266.36500000000001</v>
      </c>
      <c r="E22" s="68"/>
      <c r="F22" s="68"/>
      <c r="G22" s="68"/>
    </row>
    <row r="23" spans="1:7" x14ac:dyDescent="0.35">
      <c r="A23" s="18" t="s">
        <v>3</v>
      </c>
      <c r="B23" s="18" t="s">
        <v>45</v>
      </c>
      <c r="C23" s="32">
        <f>1/3*1/12</f>
        <v>2.7777777777777776E-2</v>
      </c>
      <c r="D23" s="27">
        <f>C23*$D$15</f>
        <v>88.788333333333327</v>
      </c>
      <c r="E23" s="68"/>
      <c r="F23" s="68"/>
      <c r="G23" s="68"/>
    </row>
    <row r="24" spans="1:7" x14ac:dyDescent="0.35">
      <c r="A24" s="211" t="s">
        <v>14</v>
      </c>
      <c r="B24" s="212"/>
      <c r="C24" s="33">
        <f>SUM(C22:C23)</f>
        <v>0.1111111111111111</v>
      </c>
      <c r="D24" s="29">
        <f>SUM(D22:D23)</f>
        <v>355.15333333333331</v>
      </c>
      <c r="E24" s="68"/>
      <c r="F24" s="68"/>
      <c r="G24" s="68"/>
    </row>
    <row r="25" spans="1:7" x14ac:dyDescent="0.35">
      <c r="A25" s="18" t="s">
        <v>4</v>
      </c>
      <c r="B25" s="34" t="s">
        <v>66</v>
      </c>
      <c r="C25" s="32">
        <f>C24*$C$42</f>
        <v>4.4222222222222225E-2</v>
      </c>
      <c r="D25" s="27">
        <f>D15*$C$25</f>
        <v>141.35102666666668</v>
      </c>
      <c r="E25" s="68"/>
      <c r="F25" s="68"/>
      <c r="G25" s="68"/>
    </row>
    <row r="26" spans="1:7" x14ac:dyDescent="0.35">
      <c r="A26" s="205" t="s">
        <v>31</v>
      </c>
      <c r="B26" s="222"/>
      <c r="C26" s="110">
        <f>SUM(C25,C24)</f>
        <v>0.15533333333333332</v>
      </c>
      <c r="D26" s="112">
        <f>SUM(D24:D25)</f>
        <v>496.50436000000002</v>
      </c>
      <c r="E26" s="68"/>
      <c r="F26" s="68"/>
      <c r="G26" s="68"/>
    </row>
    <row r="27" spans="1:7" ht="28" customHeight="1" x14ac:dyDescent="0.35">
      <c r="A27" s="221" t="s">
        <v>67</v>
      </c>
      <c r="B27" s="221"/>
      <c r="C27" s="221"/>
      <c r="D27" s="221"/>
      <c r="E27" s="68"/>
      <c r="F27" s="68"/>
      <c r="G27" s="68"/>
    </row>
    <row r="28" spans="1:7" ht="25.5" customHeight="1" x14ac:dyDescent="0.35">
      <c r="A28" s="207" t="s">
        <v>68</v>
      </c>
      <c r="B28" s="207"/>
      <c r="C28" s="207"/>
      <c r="D28" s="207"/>
      <c r="E28" s="68"/>
      <c r="F28" s="68"/>
      <c r="G28" s="68"/>
    </row>
    <row r="29" spans="1:7" x14ac:dyDescent="0.35">
      <c r="A29" s="30"/>
      <c r="B29" s="30"/>
      <c r="C29" s="30"/>
      <c r="D29" s="31"/>
      <c r="E29" s="68"/>
      <c r="F29" s="68"/>
      <c r="G29" s="68"/>
    </row>
    <row r="30" spans="1:7" x14ac:dyDescent="0.35">
      <c r="A30" s="261" t="s">
        <v>69</v>
      </c>
      <c r="B30" s="262"/>
      <c r="C30" s="262"/>
      <c r="D30" s="263"/>
      <c r="E30" s="68"/>
      <c r="F30" s="68"/>
      <c r="G30" s="68"/>
    </row>
    <row r="31" spans="1:7" x14ac:dyDescent="0.35">
      <c r="A31" s="208" t="s">
        <v>70</v>
      </c>
      <c r="B31" s="209" t="s">
        <v>71</v>
      </c>
      <c r="C31" s="210" t="s">
        <v>72</v>
      </c>
      <c r="D31" s="104" t="s">
        <v>73</v>
      </c>
      <c r="E31" s="68"/>
      <c r="F31" s="68"/>
      <c r="G31" s="68"/>
    </row>
    <row r="32" spans="1:7" x14ac:dyDescent="0.35">
      <c r="A32" s="208"/>
      <c r="B32" s="209"/>
      <c r="C32" s="210"/>
      <c r="D32" s="105" t="str">
        <f>D11</f>
        <v>Mâitre</v>
      </c>
      <c r="E32" s="68"/>
      <c r="F32" s="68"/>
      <c r="G32" s="68"/>
    </row>
    <row r="33" spans="1:7" x14ac:dyDescent="0.35">
      <c r="A33" s="208"/>
      <c r="B33" s="209"/>
      <c r="C33" s="106" t="s">
        <v>11</v>
      </c>
      <c r="D33" s="107" t="s">
        <v>0</v>
      </c>
      <c r="E33" s="68"/>
      <c r="F33" s="68"/>
      <c r="G33" s="68"/>
    </row>
    <row r="34" spans="1:7" x14ac:dyDescent="0.35">
      <c r="A34" s="18" t="s">
        <v>1</v>
      </c>
      <c r="B34" s="49" t="s">
        <v>124</v>
      </c>
      <c r="C34" s="71">
        <v>0.2</v>
      </c>
      <c r="D34" s="27">
        <f>C34*$D$15</f>
        <v>639.27600000000007</v>
      </c>
      <c r="E34" s="68"/>
      <c r="F34" s="68"/>
      <c r="G34" s="68"/>
    </row>
    <row r="35" spans="1:7" x14ac:dyDescent="0.35">
      <c r="A35" s="18" t="s">
        <v>3</v>
      </c>
      <c r="B35" s="49" t="s">
        <v>125</v>
      </c>
      <c r="C35" s="71">
        <v>0.08</v>
      </c>
      <c r="D35" s="27">
        <f t="shared" ref="D35:D41" si="0">C35*$D$15</f>
        <v>255.71040000000002</v>
      </c>
      <c r="E35" s="68"/>
      <c r="F35" s="68"/>
      <c r="G35" s="68"/>
    </row>
    <row r="36" spans="1:7" x14ac:dyDescent="0.35">
      <c r="A36" s="18" t="s">
        <v>4</v>
      </c>
      <c r="B36" s="49" t="s">
        <v>126</v>
      </c>
      <c r="C36" s="72">
        <v>1.4999999999999999E-2</v>
      </c>
      <c r="D36" s="27">
        <f t="shared" si="0"/>
        <v>47.945700000000002</v>
      </c>
      <c r="E36" s="68"/>
      <c r="F36" s="68"/>
      <c r="G36" s="68"/>
    </row>
    <row r="37" spans="1:7" x14ac:dyDescent="0.35">
      <c r="A37" s="18" t="s">
        <v>5</v>
      </c>
      <c r="B37" s="49" t="s">
        <v>127</v>
      </c>
      <c r="C37" s="71">
        <v>0.01</v>
      </c>
      <c r="D37" s="27">
        <f t="shared" si="0"/>
        <v>31.963800000000003</v>
      </c>
      <c r="E37" s="68"/>
      <c r="F37" s="68"/>
      <c r="G37" s="68"/>
    </row>
    <row r="38" spans="1:7" x14ac:dyDescent="0.35">
      <c r="A38" s="18" t="s">
        <v>6</v>
      </c>
      <c r="B38" s="49" t="s">
        <v>128</v>
      </c>
      <c r="C38" s="71">
        <v>6.0000000000000001E-3</v>
      </c>
      <c r="D38" s="27">
        <f t="shared" si="0"/>
        <v>19.178280000000001</v>
      </c>
      <c r="E38" s="68"/>
      <c r="F38" s="68"/>
      <c r="G38" s="68"/>
    </row>
    <row r="39" spans="1:7" x14ac:dyDescent="0.35">
      <c r="A39" s="18" t="s">
        <v>7</v>
      </c>
      <c r="B39" s="49" t="s">
        <v>129</v>
      </c>
      <c r="C39" s="71">
        <v>2E-3</v>
      </c>
      <c r="D39" s="27">
        <f t="shared" si="0"/>
        <v>6.39276</v>
      </c>
      <c r="E39" s="68"/>
      <c r="F39" s="68"/>
      <c r="G39" s="68"/>
    </row>
    <row r="40" spans="1:7" ht="26" x14ac:dyDescent="0.35">
      <c r="A40" s="18" t="s">
        <v>8</v>
      </c>
      <c r="B40" s="49" t="s">
        <v>130</v>
      </c>
      <c r="C40" s="71">
        <v>2.5000000000000001E-2</v>
      </c>
      <c r="D40" s="27">
        <f t="shared" si="0"/>
        <v>79.909500000000008</v>
      </c>
      <c r="E40" s="68"/>
      <c r="F40" s="68"/>
      <c r="G40" s="68"/>
    </row>
    <row r="41" spans="1:7" ht="26" x14ac:dyDescent="0.35">
      <c r="A41" s="18" t="s">
        <v>136</v>
      </c>
      <c r="B41" s="49" t="s">
        <v>131</v>
      </c>
      <c r="C41" s="98">
        <v>0.06</v>
      </c>
      <c r="D41" s="27">
        <f t="shared" si="0"/>
        <v>191.78280000000001</v>
      </c>
      <c r="E41" s="68"/>
      <c r="F41" s="68"/>
      <c r="G41" s="68"/>
    </row>
    <row r="42" spans="1:7" x14ac:dyDescent="0.35">
      <c r="A42" s="205" t="s">
        <v>31</v>
      </c>
      <c r="B42" s="206"/>
      <c r="C42" s="110">
        <f>SUM(C34:C41)</f>
        <v>0.39800000000000008</v>
      </c>
      <c r="D42" s="111">
        <f>SUM(D34:D41)</f>
        <v>1272.15924</v>
      </c>
      <c r="E42" s="68"/>
      <c r="F42" s="68"/>
      <c r="G42" s="68"/>
    </row>
    <row r="43" spans="1:7" x14ac:dyDescent="0.35">
      <c r="A43" s="221" t="s">
        <v>74</v>
      </c>
      <c r="B43" s="221"/>
      <c r="C43" s="221"/>
      <c r="D43" s="221"/>
      <c r="E43" s="68"/>
      <c r="F43" s="68"/>
      <c r="G43" s="68"/>
    </row>
    <row r="44" spans="1:7" ht="31" customHeight="1" x14ac:dyDescent="0.35">
      <c r="A44" s="207" t="s">
        <v>75</v>
      </c>
      <c r="B44" s="207"/>
      <c r="C44" s="207"/>
      <c r="D44" s="207"/>
      <c r="E44" s="68"/>
      <c r="F44" s="68"/>
      <c r="G44" s="68"/>
    </row>
    <row r="45" spans="1:7" x14ac:dyDescent="0.35">
      <c r="A45" s="207" t="s">
        <v>76</v>
      </c>
      <c r="B45" s="207"/>
      <c r="C45" s="207"/>
      <c r="D45" s="207"/>
      <c r="E45" s="68"/>
      <c r="F45" s="68"/>
      <c r="G45" s="68"/>
    </row>
    <row r="46" spans="1:7" x14ac:dyDescent="0.35">
      <c r="A46" s="52"/>
      <c r="B46" s="52"/>
      <c r="C46" s="52"/>
      <c r="D46" s="52"/>
      <c r="E46" s="68"/>
      <c r="F46" s="68"/>
      <c r="G46" s="68"/>
    </row>
    <row r="47" spans="1:7" x14ac:dyDescent="0.35">
      <c r="A47" s="214" t="s">
        <v>78</v>
      </c>
      <c r="B47" s="214"/>
      <c r="C47" s="214"/>
      <c r="D47" s="214"/>
      <c r="E47" s="68"/>
      <c r="F47" s="68"/>
      <c r="G47" s="68"/>
    </row>
    <row r="48" spans="1:7" x14ac:dyDescent="0.35">
      <c r="A48" s="208" t="s">
        <v>83</v>
      </c>
      <c r="B48" s="208" t="s">
        <v>77</v>
      </c>
      <c r="C48" s="210" t="s">
        <v>88</v>
      </c>
      <c r="D48" s="104" t="s">
        <v>73</v>
      </c>
      <c r="E48" s="68"/>
      <c r="F48" s="68"/>
      <c r="G48" s="68"/>
    </row>
    <row r="49" spans="1:7" x14ac:dyDescent="0.35">
      <c r="A49" s="208"/>
      <c r="B49" s="208"/>
      <c r="C49" s="210"/>
      <c r="D49" s="105" t="str">
        <f>D11</f>
        <v>Mâitre</v>
      </c>
      <c r="E49" s="68"/>
      <c r="F49" s="68"/>
      <c r="G49" s="68"/>
    </row>
    <row r="50" spans="1:7" x14ac:dyDescent="0.35">
      <c r="A50" s="208"/>
      <c r="B50" s="208"/>
      <c r="C50" s="107" t="s">
        <v>0</v>
      </c>
      <c r="D50" s="107" t="s">
        <v>0</v>
      </c>
      <c r="E50" s="68"/>
      <c r="F50" s="68"/>
      <c r="G50" s="68"/>
    </row>
    <row r="51" spans="1:7" x14ac:dyDescent="0.35">
      <c r="A51" s="18" t="s">
        <v>1</v>
      </c>
      <c r="B51" s="18" t="s">
        <v>308</v>
      </c>
      <c r="C51" s="70"/>
      <c r="D51" s="27">
        <f>'Transporte e Uniforme '!F14</f>
        <v>50.217199999999991</v>
      </c>
      <c r="E51" s="68"/>
      <c r="F51" s="68"/>
      <c r="G51" s="68"/>
    </row>
    <row r="52" spans="1:7" ht="14.5" customHeight="1" x14ac:dyDescent="0.35">
      <c r="A52" s="18" t="s">
        <v>3</v>
      </c>
      <c r="B52" s="18" t="s">
        <v>44</v>
      </c>
      <c r="C52" s="70">
        <v>44.3</v>
      </c>
      <c r="D52" s="27">
        <f>$C$52*22</f>
        <v>974.59999999999991</v>
      </c>
      <c r="E52" s="68"/>
      <c r="F52" s="68"/>
      <c r="G52" s="68"/>
    </row>
    <row r="53" spans="1:7" x14ac:dyDescent="0.35">
      <c r="A53" s="18" t="s">
        <v>4</v>
      </c>
      <c r="B53" s="18" t="s">
        <v>132</v>
      </c>
      <c r="C53" s="70">
        <v>3.61</v>
      </c>
      <c r="D53" s="27">
        <f>C53</f>
        <v>3.61</v>
      </c>
      <c r="E53" s="68"/>
      <c r="F53" s="68"/>
      <c r="G53" s="68"/>
    </row>
    <row r="54" spans="1:7" x14ac:dyDescent="0.35">
      <c r="A54" s="205" t="s">
        <v>31</v>
      </c>
      <c r="B54" s="206"/>
      <c r="C54" s="109"/>
      <c r="D54" s="112">
        <f>SUM(D51:D53)</f>
        <v>1028.4271999999999</v>
      </c>
      <c r="E54" s="68"/>
      <c r="F54" s="68"/>
      <c r="G54" s="68"/>
    </row>
    <row r="55" spans="1:7" ht="28" customHeight="1" x14ac:dyDescent="0.35">
      <c r="A55" s="221" t="s">
        <v>79</v>
      </c>
      <c r="B55" s="221"/>
      <c r="C55" s="221"/>
      <c r="D55" s="221"/>
      <c r="E55" s="68"/>
      <c r="F55" s="68"/>
      <c r="G55" s="68"/>
    </row>
    <row r="56" spans="1:7" ht="32" customHeight="1" x14ac:dyDescent="0.35">
      <c r="A56" s="207" t="s">
        <v>80</v>
      </c>
      <c r="B56" s="207"/>
      <c r="C56" s="207"/>
      <c r="D56" s="207"/>
      <c r="E56" s="68"/>
      <c r="F56" s="68"/>
      <c r="G56" s="68"/>
    </row>
    <row r="57" spans="1:7" x14ac:dyDescent="0.35">
      <c r="A57" s="52"/>
      <c r="B57" s="52"/>
      <c r="C57" s="52"/>
      <c r="D57" s="52"/>
      <c r="E57" s="68"/>
      <c r="F57" s="68"/>
      <c r="G57" s="68"/>
    </row>
    <row r="58" spans="1:7" x14ac:dyDescent="0.35">
      <c r="A58" s="214" t="s">
        <v>81</v>
      </c>
      <c r="B58" s="214"/>
      <c r="C58" s="214"/>
      <c r="D58" s="214"/>
      <c r="E58" s="68"/>
      <c r="F58" s="68"/>
      <c r="G58" s="68"/>
    </row>
    <row r="59" spans="1:7" x14ac:dyDescent="0.35">
      <c r="A59" s="208">
        <v>2</v>
      </c>
      <c r="B59" s="208" t="s">
        <v>82</v>
      </c>
      <c r="C59" s="208"/>
      <c r="D59" s="104" t="s">
        <v>73</v>
      </c>
      <c r="E59" s="68"/>
      <c r="F59" s="68"/>
      <c r="G59" s="68"/>
    </row>
    <row r="60" spans="1:7" x14ac:dyDescent="0.35">
      <c r="A60" s="208"/>
      <c r="B60" s="208"/>
      <c r="C60" s="208"/>
      <c r="D60" s="105" t="str">
        <f>D11</f>
        <v>Mâitre</v>
      </c>
      <c r="E60" s="68"/>
      <c r="F60" s="68"/>
      <c r="G60" s="68"/>
    </row>
    <row r="61" spans="1:7" x14ac:dyDescent="0.35">
      <c r="A61" s="208"/>
      <c r="B61" s="208"/>
      <c r="C61" s="208"/>
      <c r="D61" s="107" t="s">
        <v>0</v>
      </c>
      <c r="E61" s="68"/>
      <c r="F61" s="68"/>
      <c r="G61" s="68"/>
    </row>
    <row r="62" spans="1:7" x14ac:dyDescent="0.35">
      <c r="A62" s="15" t="s">
        <v>64</v>
      </c>
      <c r="B62" s="224" t="s">
        <v>65</v>
      </c>
      <c r="C62" s="224"/>
      <c r="D62" s="21">
        <f>D26</f>
        <v>496.50436000000002</v>
      </c>
      <c r="E62" s="68"/>
      <c r="F62" s="68"/>
      <c r="G62" s="68"/>
    </row>
    <row r="63" spans="1:7" x14ac:dyDescent="0.35">
      <c r="A63" s="15" t="s">
        <v>70</v>
      </c>
      <c r="B63" s="224" t="s">
        <v>71</v>
      </c>
      <c r="C63" s="224"/>
      <c r="D63" s="21">
        <f>D42</f>
        <v>1272.15924</v>
      </c>
      <c r="E63" s="68"/>
      <c r="F63" s="68"/>
      <c r="G63" s="68"/>
    </row>
    <row r="64" spans="1:7" x14ac:dyDescent="0.35">
      <c r="A64" s="15" t="s">
        <v>83</v>
      </c>
      <c r="B64" s="224" t="s">
        <v>77</v>
      </c>
      <c r="C64" s="224"/>
      <c r="D64" s="21">
        <f>D54</f>
        <v>1028.4271999999999</v>
      </c>
      <c r="E64" s="68"/>
      <c r="F64" s="68"/>
      <c r="G64" s="68"/>
    </row>
    <row r="65" spans="1:7" x14ac:dyDescent="0.35">
      <c r="A65" s="223" t="s">
        <v>31</v>
      </c>
      <c r="B65" s="223"/>
      <c r="C65" s="223"/>
      <c r="D65" s="107">
        <f>SUM(D62:D64)</f>
        <v>2797.0907999999999</v>
      </c>
      <c r="E65" s="68"/>
      <c r="F65" s="68"/>
      <c r="G65" s="68"/>
    </row>
    <row r="66" spans="1:7" x14ac:dyDescent="0.35">
      <c r="A66" s="28"/>
      <c r="B66" s="28"/>
      <c r="C66" s="28"/>
      <c r="D66" s="20"/>
      <c r="E66" s="68"/>
      <c r="F66" s="68"/>
      <c r="G66" s="68"/>
    </row>
    <row r="67" spans="1:7" x14ac:dyDescent="0.35">
      <c r="A67" s="214" t="s">
        <v>85</v>
      </c>
      <c r="B67" s="214"/>
      <c r="C67" s="214"/>
      <c r="D67" s="214"/>
      <c r="E67" s="68"/>
      <c r="F67" s="68"/>
      <c r="G67" s="68"/>
    </row>
    <row r="68" spans="1:7" x14ac:dyDescent="0.35">
      <c r="A68" s="208">
        <v>3</v>
      </c>
      <c r="B68" s="208" t="s">
        <v>15</v>
      </c>
      <c r="C68" s="210" t="s">
        <v>72</v>
      </c>
      <c r="D68" s="104" t="s">
        <v>28</v>
      </c>
      <c r="E68" s="68"/>
      <c r="F68" s="68"/>
      <c r="G68" s="68"/>
    </row>
    <row r="69" spans="1:7" x14ac:dyDescent="0.35">
      <c r="A69" s="208"/>
      <c r="B69" s="208"/>
      <c r="C69" s="210"/>
      <c r="D69" s="105" t="str">
        <f>D11</f>
        <v>Mâitre</v>
      </c>
      <c r="E69" s="68"/>
      <c r="F69" s="68"/>
      <c r="G69" s="68"/>
    </row>
    <row r="70" spans="1:7" x14ac:dyDescent="0.35">
      <c r="A70" s="208"/>
      <c r="B70" s="208"/>
      <c r="C70" s="106" t="s">
        <v>11</v>
      </c>
      <c r="D70" s="107" t="s">
        <v>0</v>
      </c>
      <c r="E70" s="68"/>
      <c r="F70" s="68"/>
      <c r="G70" s="68"/>
    </row>
    <row r="71" spans="1:7" x14ac:dyDescent="0.35">
      <c r="A71" s="17" t="s">
        <v>1</v>
      </c>
      <c r="B71" s="49" t="s">
        <v>16</v>
      </c>
      <c r="C71" s="23">
        <v>4.5999999999999999E-3</v>
      </c>
      <c r="D71" s="21">
        <f>$C71*D$15</f>
        <v>14.703348</v>
      </c>
      <c r="E71" s="68"/>
      <c r="F71" s="68"/>
      <c r="G71" s="68"/>
    </row>
    <row r="72" spans="1:7" x14ac:dyDescent="0.35">
      <c r="A72" s="17" t="s">
        <v>3</v>
      </c>
      <c r="B72" s="49" t="s">
        <v>19</v>
      </c>
      <c r="C72" s="23">
        <f>C71*8%</f>
        <v>3.68E-4</v>
      </c>
      <c r="D72" s="21">
        <f t="shared" ref="D72:D76" si="1">C72*$D$15</f>
        <v>1.17626784</v>
      </c>
      <c r="E72" s="68"/>
      <c r="F72" s="68"/>
      <c r="G72" s="68"/>
    </row>
    <row r="73" spans="1:7" ht="26" x14ac:dyDescent="0.35">
      <c r="A73" s="17" t="s">
        <v>4</v>
      </c>
      <c r="B73" s="49" t="s">
        <v>86</v>
      </c>
      <c r="C73" s="23">
        <v>3.4700000000000002E-2</v>
      </c>
      <c r="D73" s="21">
        <f t="shared" si="1"/>
        <v>110.91438600000001</v>
      </c>
      <c r="E73" s="68"/>
      <c r="F73" s="68"/>
      <c r="G73" s="68"/>
    </row>
    <row r="74" spans="1:7" x14ac:dyDescent="0.35">
      <c r="A74" s="17" t="s">
        <v>5</v>
      </c>
      <c r="B74" s="49" t="s">
        <v>20</v>
      </c>
      <c r="C74" s="23">
        <v>1.9400000000000001E-2</v>
      </c>
      <c r="D74" s="21">
        <f t="shared" si="1"/>
        <v>62.009772000000005</v>
      </c>
      <c r="E74" s="68"/>
      <c r="F74" s="68"/>
      <c r="G74" s="68"/>
    </row>
    <row r="75" spans="1:7" ht="26" x14ac:dyDescent="0.35">
      <c r="A75" s="17" t="s">
        <v>6</v>
      </c>
      <c r="B75" s="49" t="s">
        <v>87</v>
      </c>
      <c r="C75" s="23">
        <f>C74*C42</f>
        <v>7.7212000000000018E-3</v>
      </c>
      <c r="D75" s="21">
        <f t="shared" si="1"/>
        <v>24.679889256000006</v>
      </c>
      <c r="E75" s="68"/>
      <c r="F75" s="68"/>
      <c r="G75" s="68"/>
    </row>
    <row r="76" spans="1:7" x14ac:dyDescent="0.35">
      <c r="A76" s="17" t="s">
        <v>7</v>
      </c>
      <c r="B76" s="49" t="s">
        <v>115</v>
      </c>
      <c r="C76" s="23">
        <v>5.3E-3</v>
      </c>
      <c r="D76" s="21">
        <f t="shared" si="1"/>
        <v>16.940814</v>
      </c>
      <c r="E76" s="68"/>
      <c r="F76" s="68"/>
      <c r="G76" s="68"/>
    </row>
    <row r="77" spans="1:7" x14ac:dyDescent="0.35">
      <c r="A77" s="223" t="s">
        <v>31</v>
      </c>
      <c r="B77" s="223"/>
      <c r="C77" s="223"/>
      <c r="D77" s="107">
        <f>SUM(D71:D76)</f>
        <v>230.424477096</v>
      </c>
      <c r="E77" s="68"/>
      <c r="F77" s="68"/>
      <c r="G77" s="68"/>
    </row>
    <row r="78" spans="1:7" x14ac:dyDescent="0.35">
      <c r="A78" s="28"/>
      <c r="B78" s="28"/>
      <c r="C78" s="28"/>
      <c r="D78" s="20"/>
      <c r="E78" s="68"/>
      <c r="F78" s="68"/>
      <c r="G78" s="68"/>
    </row>
    <row r="79" spans="1:7" x14ac:dyDescent="0.35">
      <c r="A79" s="233" t="s">
        <v>89</v>
      </c>
      <c r="B79" s="233"/>
      <c r="C79" s="233"/>
      <c r="D79" s="233"/>
      <c r="E79" s="68"/>
      <c r="F79" s="68"/>
      <c r="G79" s="68"/>
    </row>
    <row r="80" spans="1:7" ht="36.5" customHeight="1" x14ac:dyDescent="0.35">
      <c r="A80" s="232" t="s">
        <v>90</v>
      </c>
      <c r="B80" s="232"/>
      <c r="C80" s="232"/>
      <c r="D80" s="232"/>
      <c r="E80" s="68"/>
      <c r="F80" s="68"/>
      <c r="G80" s="68"/>
    </row>
    <row r="81" spans="1:7" ht="23" customHeight="1" x14ac:dyDescent="0.35">
      <c r="A81" s="232" t="s">
        <v>91</v>
      </c>
      <c r="B81" s="232"/>
      <c r="C81" s="232"/>
      <c r="D81" s="232"/>
      <c r="E81" s="68"/>
      <c r="F81" s="68"/>
      <c r="G81" s="68"/>
    </row>
    <row r="82" spans="1:7" x14ac:dyDescent="0.35">
      <c r="A82" s="19"/>
      <c r="B82" s="19"/>
      <c r="C82" s="19"/>
      <c r="D82" s="20"/>
      <c r="E82" s="68"/>
      <c r="F82" s="68"/>
      <c r="G82" s="68"/>
    </row>
    <row r="83" spans="1:7" x14ac:dyDescent="0.35">
      <c r="A83" s="214" t="s">
        <v>92</v>
      </c>
      <c r="B83" s="214"/>
      <c r="C83" s="214"/>
      <c r="D83" s="214"/>
      <c r="E83" s="68"/>
      <c r="F83" s="68"/>
      <c r="G83" s="68"/>
    </row>
    <row r="84" spans="1:7" x14ac:dyDescent="0.35">
      <c r="A84" s="208" t="s">
        <v>10</v>
      </c>
      <c r="B84" s="209" t="s">
        <v>93</v>
      </c>
      <c r="C84" s="210" t="s">
        <v>72</v>
      </c>
      <c r="D84" s="104" t="s">
        <v>73</v>
      </c>
      <c r="E84" s="68"/>
      <c r="F84" s="68"/>
      <c r="G84" s="68"/>
    </row>
    <row r="85" spans="1:7" x14ac:dyDescent="0.35">
      <c r="A85" s="208"/>
      <c r="B85" s="209"/>
      <c r="C85" s="210"/>
      <c r="D85" s="105" t="str">
        <f>D11</f>
        <v>Mâitre</v>
      </c>
      <c r="E85" s="68"/>
      <c r="F85" s="68"/>
      <c r="G85" s="68"/>
    </row>
    <row r="86" spans="1:7" x14ac:dyDescent="0.35">
      <c r="A86" s="208"/>
      <c r="B86" s="209"/>
      <c r="C86" s="106" t="s">
        <v>11</v>
      </c>
      <c r="D86" s="107" t="s">
        <v>0</v>
      </c>
      <c r="E86" s="68"/>
      <c r="F86" s="68"/>
      <c r="G86" s="68"/>
    </row>
    <row r="87" spans="1:7" x14ac:dyDescent="0.35">
      <c r="A87" s="17" t="s">
        <v>1</v>
      </c>
      <c r="B87" s="49" t="s">
        <v>94</v>
      </c>
      <c r="C87" s="22">
        <v>9.0749999999999997E-2</v>
      </c>
      <c r="D87" s="21">
        <f>$C87*D$15</f>
        <v>290.071485</v>
      </c>
      <c r="E87" s="68"/>
      <c r="F87" s="68"/>
      <c r="G87" s="68"/>
    </row>
    <row r="88" spans="1:7" x14ac:dyDescent="0.35">
      <c r="A88" s="17" t="s">
        <v>3</v>
      </c>
      <c r="B88" s="49" t="s">
        <v>95</v>
      </c>
      <c r="C88" s="23">
        <v>1.66E-2</v>
      </c>
      <c r="D88" s="21">
        <f t="shared" ref="D88:D92" si="2">C88*$D$15</f>
        <v>53.059908</v>
      </c>
      <c r="E88" s="68"/>
      <c r="F88" s="68"/>
      <c r="G88" s="68"/>
    </row>
    <row r="89" spans="1:7" x14ac:dyDescent="0.35">
      <c r="A89" s="17" t="s">
        <v>4</v>
      </c>
      <c r="B89" s="49" t="s">
        <v>96</v>
      </c>
      <c r="C89" s="23">
        <v>2.0000000000000001E-4</v>
      </c>
      <c r="D89" s="21">
        <f t="shared" si="2"/>
        <v>0.63927600000000007</v>
      </c>
      <c r="E89" s="68"/>
      <c r="F89" s="68"/>
      <c r="G89" s="68"/>
    </row>
    <row r="90" spans="1:7" x14ac:dyDescent="0.35">
      <c r="A90" s="17" t="s">
        <v>5</v>
      </c>
      <c r="B90" s="49" t="s">
        <v>97</v>
      </c>
      <c r="C90" s="23">
        <v>2.9999999999999997E-4</v>
      </c>
      <c r="D90" s="21">
        <f t="shared" si="2"/>
        <v>0.95891399999999993</v>
      </c>
      <c r="E90" s="68"/>
      <c r="F90" s="68"/>
      <c r="G90" s="68"/>
    </row>
    <row r="91" spans="1:7" x14ac:dyDescent="0.35">
      <c r="A91" s="17" t="s">
        <v>6</v>
      </c>
      <c r="B91" s="49" t="s">
        <v>98</v>
      </c>
      <c r="C91" s="23">
        <v>2.0000000000000001E-4</v>
      </c>
      <c r="D91" s="21">
        <f t="shared" si="2"/>
        <v>0.63927600000000007</v>
      </c>
      <c r="E91" s="68"/>
      <c r="F91" s="68"/>
      <c r="G91" s="68"/>
    </row>
    <row r="92" spans="1:7" x14ac:dyDescent="0.35">
      <c r="A92" s="17" t="s">
        <v>7</v>
      </c>
      <c r="B92" s="49" t="s">
        <v>99</v>
      </c>
      <c r="C92" s="23">
        <v>0</v>
      </c>
      <c r="D92" s="21">
        <f t="shared" si="2"/>
        <v>0</v>
      </c>
      <c r="E92" s="68"/>
      <c r="F92" s="68"/>
      <c r="G92" s="68"/>
    </row>
    <row r="93" spans="1:7" x14ac:dyDescent="0.35">
      <c r="A93" s="223" t="s">
        <v>31</v>
      </c>
      <c r="B93" s="223"/>
      <c r="C93" s="223"/>
      <c r="D93" s="107">
        <f>SUM(D87:D92)</f>
        <v>345.36885899999999</v>
      </c>
      <c r="E93" s="68"/>
      <c r="F93" s="68"/>
      <c r="G93" s="68"/>
    </row>
    <row r="94" spans="1:7" ht="25" customHeight="1" x14ac:dyDescent="0.35">
      <c r="A94" s="221" t="s">
        <v>100</v>
      </c>
      <c r="B94" s="221"/>
      <c r="C94" s="221"/>
      <c r="D94" s="221"/>
      <c r="E94" s="68"/>
      <c r="F94" s="68"/>
      <c r="G94" s="68"/>
    </row>
    <row r="95" spans="1:7" x14ac:dyDescent="0.35">
      <c r="A95" s="35"/>
      <c r="B95" s="35"/>
      <c r="C95" s="35"/>
      <c r="D95" s="36"/>
      <c r="E95" s="68"/>
      <c r="F95" s="68"/>
      <c r="G95" s="68"/>
    </row>
    <row r="96" spans="1:7" x14ac:dyDescent="0.35">
      <c r="A96" s="234" t="s">
        <v>101</v>
      </c>
      <c r="B96" s="234"/>
      <c r="C96" s="234"/>
      <c r="D96" s="234"/>
      <c r="E96" s="68"/>
      <c r="F96" s="68"/>
      <c r="G96" s="68"/>
    </row>
    <row r="97" spans="1:7" x14ac:dyDescent="0.35">
      <c r="A97" s="220" t="s">
        <v>13</v>
      </c>
      <c r="B97" s="235" t="s">
        <v>82</v>
      </c>
      <c r="C97" s="236" t="s">
        <v>72</v>
      </c>
      <c r="D97" s="113" t="s">
        <v>73</v>
      </c>
      <c r="E97" s="68"/>
      <c r="F97" s="68"/>
      <c r="G97" s="68"/>
    </row>
    <row r="98" spans="1:7" x14ac:dyDescent="0.35">
      <c r="A98" s="220"/>
      <c r="B98" s="235"/>
      <c r="C98" s="236"/>
      <c r="D98" s="105" t="str">
        <f>D11</f>
        <v>Mâitre</v>
      </c>
      <c r="E98" s="68"/>
      <c r="F98" s="68"/>
      <c r="G98" s="68"/>
    </row>
    <row r="99" spans="1:7" x14ac:dyDescent="0.35">
      <c r="A99" s="220"/>
      <c r="B99" s="235"/>
      <c r="C99" s="114" t="s">
        <v>11</v>
      </c>
      <c r="D99" s="115" t="s">
        <v>0</v>
      </c>
      <c r="E99" s="68"/>
      <c r="F99" s="68"/>
      <c r="G99" s="68"/>
    </row>
    <row r="100" spans="1:7" ht="26" x14ac:dyDescent="0.35">
      <c r="A100" s="57" t="s">
        <v>1</v>
      </c>
      <c r="B100" s="38" t="s">
        <v>103</v>
      </c>
      <c r="C100" s="39">
        <v>0</v>
      </c>
      <c r="D100" s="21">
        <f>$C100*D$15</f>
        <v>0</v>
      </c>
      <c r="E100" s="68"/>
      <c r="F100" s="68"/>
      <c r="G100" s="68"/>
    </row>
    <row r="101" spans="1:7" x14ac:dyDescent="0.35">
      <c r="A101" s="241" t="s">
        <v>31</v>
      </c>
      <c r="B101" s="241"/>
      <c r="C101" s="241"/>
      <c r="D101" s="107">
        <f>SUM(D100:D100)</f>
        <v>0</v>
      </c>
      <c r="E101" s="68"/>
      <c r="F101" s="68"/>
      <c r="G101" s="68"/>
    </row>
    <row r="102" spans="1:7" ht="31.5" customHeight="1" x14ac:dyDescent="0.35">
      <c r="A102" s="242" t="s">
        <v>104</v>
      </c>
      <c r="B102" s="242"/>
      <c r="C102" s="242"/>
      <c r="D102" s="242"/>
      <c r="E102" s="68"/>
      <c r="F102" s="68"/>
      <c r="G102" s="68"/>
    </row>
    <row r="103" spans="1:7" x14ac:dyDescent="0.35">
      <c r="A103" s="35"/>
      <c r="B103" s="35"/>
      <c r="C103" s="35"/>
      <c r="D103" s="36"/>
      <c r="E103" s="68"/>
      <c r="F103" s="68"/>
      <c r="G103" s="68"/>
    </row>
    <row r="104" spans="1:7" x14ac:dyDescent="0.35">
      <c r="A104" s="234" t="s">
        <v>105</v>
      </c>
      <c r="B104" s="234"/>
      <c r="C104" s="234"/>
      <c r="D104" s="234"/>
      <c r="E104" s="68"/>
      <c r="F104" s="68"/>
      <c r="G104" s="68"/>
    </row>
    <row r="105" spans="1:7" x14ac:dyDescent="0.35">
      <c r="A105" s="220">
        <v>4</v>
      </c>
      <c r="B105" s="220" t="s">
        <v>50</v>
      </c>
      <c r="C105" s="220"/>
      <c r="D105" s="113" t="s">
        <v>73</v>
      </c>
      <c r="E105" s="68"/>
      <c r="F105" s="68"/>
      <c r="G105" s="68"/>
    </row>
    <row r="106" spans="1:7" x14ac:dyDescent="0.35">
      <c r="A106" s="220"/>
      <c r="B106" s="220"/>
      <c r="C106" s="220"/>
      <c r="D106" s="105" t="str">
        <f>D114</f>
        <v>Mâitre</v>
      </c>
      <c r="E106" s="68"/>
      <c r="F106" s="68"/>
      <c r="G106" s="68"/>
    </row>
    <row r="107" spans="1:7" x14ac:dyDescent="0.35">
      <c r="A107" s="220"/>
      <c r="B107" s="220"/>
      <c r="C107" s="220"/>
      <c r="D107" s="115" t="s">
        <v>0</v>
      </c>
      <c r="E107" s="68"/>
      <c r="F107" s="68"/>
      <c r="G107" s="68"/>
    </row>
    <row r="108" spans="1:7" x14ac:dyDescent="0.35">
      <c r="A108" s="56" t="s">
        <v>10</v>
      </c>
      <c r="B108" s="239" t="s">
        <v>93</v>
      </c>
      <c r="C108" s="240"/>
      <c r="D108" s="21">
        <f>D93</f>
        <v>345.36885899999999</v>
      </c>
      <c r="E108" s="68"/>
      <c r="F108" s="68"/>
      <c r="G108" s="68"/>
    </row>
    <row r="109" spans="1:7" x14ac:dyDescent="0.35">
      <c r="A109" s="56" t="s">
        <v>13</v>
      </c>
      <c r="B109" s="239" t="s">
        <v>102</v>
      </c>
      <c r="C109" s="240"/>
      <c r="D109" s="21">
        <f>D101</f>
        <v>0</v>
      </c>
      <c r="E109" s="68"/>
      <c r="F109" s="68"/>
      <c r="G109" s="68"/>
    </row>
    <row r="110" spans="1:7" x14ac:dyDescent="0.35">
      <c r="A110" s="241" t="s">
        <v>31</v>
      </c>
      <c r="B110" s="241"/>
      <c r="C110" s="241"/>
      <c r="D110" s="107">
        <f>SUM(D108:D109)</f>
        <v>345.36885899999999</v>
      </c>
      <c r="E110" s="68"/>
      <c r="F110" s="68"/>
      <c r="G110" s="68"/>
    </row>
    <row r="111" spans="1:7" x14ac:dyDescent="0.35">
      <c r="A111" s="35"/>
      <c r="B111" s="35"/>
      <c r="C111" s="35"/>
      <c r="D111" s="36"/>
      <c r="E111" s="68"/>
      <c r="F111" s="68"/>
      <c r="G111" s="68"/>
    </row>
    <row r="112" spans="1:7" x14ac:dyDescent="0.35">
      <c r="A112" s="234" t="s">
        <v>106</v>
      </c>
      <c r="B112" s="234"/>
      <c r="C112" s="234"/>
      <c r="D112" s="234"/>
      <c r="E112" s="68"/>
      <c r="F112" s="68"/>
      <c r="G112" s="68"/>
    </row>
    <row r="113" spans="1:7" x14ac:dyDescent="0.35">
      <c r="A113" s="202">
        <v>5</v>
      </c>
      <c r="B113" s="220" t="s">
        <v>107</v>
      </c>
      <c r="C113" s="220"/>
      <c r="D113" s="113" t="s">
        <v>73</v>
      </c>
      <c r="E113" s="68"/>
      <c r="F113" s="68"/>
      <c r="G113" s="68"/>
    </row>
    <row r="114" spans="1:7" x14ac:dyDescent="0.35">
      <c r="A114" s="202"/>
      <c r="B114" s="220"/>
      <c r="C114" s="220"/>
      <c r="D114" s="105" t="str">
        <f>D11</f>
        <v>Mâitre</v>
      </c>
      <c r="E114" s="68"/>
      <c r="F114" s="68"/>
      <c r="G114" s="68"/>
    </row>
    <row r="115" spans="1:7" x14ac:dyDescent="0.35">
      <c r="A115" s="202"/>
      <c r="B115" s="220"/>
      <c r="C115" s="220"/>
      <c r="D115" s="115" t="s">
        <v>0</v>
      </c>
      <c r="E115" s="68"/>
      <c r="F115" s="68"/>
      <c r="G115" s="68"/>
    </row>
    <row r="116" spans="1:7" x14ac:dyDescent="0.35">
      <c r="A116" s="18" t="s">
        <v>1</v>
      </c>
      <c r="B116" s="237" t="s">
        <v>309</v>
      </c>
      <c r="C116" s="238"/>
      <c r="D116" s="40">
        <f>'Transporte e Uniforme '!F39</f>
        <v>208.46</v>
      </c>
      <c r="E116" s="68"/>
      <c r="F116" s="68"/>
      <c r="G116" s="68"/>
    </row>
    <row r="117" spans="1:7" x14ac:dyDescent="0.35">
      <c r="A117" s="18" t="s">
        <v>3</v>
      </c>
      <c r="B117" s="237" t="s">
        <v>113</v>
      </c>
      <c r="C117" s="238"/>
      <c r="D117" s="40" t="s">
        <v>18</v>
      </c>
      <c r="E117" s="68"/>
      <c r="F117" s="68"/>
      <c r="G117" s="68"/>
    </row>
    <row r="118" spans="1:7" x14ac:dyDescent="0.35">
      <c r="A118" s="202" t="s">
        <v>31</v>
      </c>
      <c r="B118" s="203"/>
      <c r="C118" s="204"/>
      <c r="D118" s="116">
        <f>SUM(D116:D117)</f>
        <v>208.46</v>
      </c>
      <c r="E118" s="68"/>
      <c r="F118" s="68"/>
      <c r="G118" s="68"/>
    </row>
    <row r="119" spans="1:7" x14ac:dyDescent="0.35">
      <c r="A119" s="35"/>
      <c r="B119" s="35"/>
      <c r="C119" s="35"/>
      <c r="D119" s="36"/>
      <c r="E119" s="68"/>
      <c r="F119" s="68"/>
      <c r="G119" s="68"/>
    </row>
    <row r="120" spans="1:7" x14ac:dyDescent="0.35">
      <c r="A120" s="195" t="s">
        <v>120</v>
      </c>
      <c r="B120" s="196"/>
      <c r="C120" s="196"/>
      <c r="D120" s="197"/>
      <c r="E120" s="68"/>
      <c r="F120" s="68"/>
      <c r="G120" s="68"/>
    </row>
    <row r="121" spans="1:7" x14ac:dyDescent="0.35">
      <c r="A121" s="220">
        <v>6</v>
      </c>
      <c r="B121" s="235" t="s">
        <v>121</v>
      </c>
      <c r="C121" s="236" t="s">
        <v>72</v>
      </c>
      <c r="D121" s="113" t="s">
        <v>73</v>
      </c>
      <c r="E121" s="68"/>
      <c r="F121" s="68"/>
      <c r="G121" s="68"/>
    </row>
    <row r="122" spans="1:7" x14ac:dyDescent="0.35">
      <c r="A122" s="220"/>
      <c r="B122" s="235"/>
      <c r="C122" s="236"/>
      <c r="D122" s="105" t="str">
        <f>D114</f>
        <v>Mâitre</v>
      </c>
      <c r="E122" s="68"/>
      <c r="F122" s="68"/>
      <c r="G122" s="68"/>
    </row>
    <row r="123" spans="1:7" x14ac:dyDescent="0.35">
      <c r="A123" s="220"/>
      <c r="B123" s="235"/>
      <c r="C123" s="114" t="s">
        <v>11</v>
      </c>
      <c r="D123" s="117" t="s">
        <v>0</v>
      </c>
      <c r="E123" s="68"/>
      <c r="F123" s="68"/>
      <c r="G123" s="68"/>
    </row>
    <row r="124" spans="1:7" x14ac:dyDescent="0.35">
      <c r="A124" s="17" t="s">
        <v>1</v>
      </c>
      <c r="B124" s="2" t="s">
        <v>39</v>
      </c>
      <c r="C124" s="55">
        <v>0.05</v>
      </c>
      <c r="D124" s="54">
        <f>SUM($D$135:$D$139)*$C$124</f>
        <v>338.88620680480005</v>
      </c>
      <c r="E124" s="68"/>
      <c r="F124" s="68"/>
      <c r="G124" s="68"/>
    </row>
    <row r="125" spans="1:7" x14ac:dyDescent="0.35">
      <c r="A125" s="17" t="s">
        <v>3</v>
      </c>
      <c r="B125" s="2" t="s">
        <v>40</v>
      </c>
      <c r="C125" s="55">
        <v>0.05</v>
      </c>
      <c r="D125" s="54">
        <f>SUM($D$135:$D$139,D124)*$C$125</f>
        <v>355.83051714504006</v>
      </c>
      <c r="E125" s="68"/>
      <c r="F125" s="68"/>
      <c r="G125" s="68"/>
    </row>
    <row r="126" spans="1:7" x14ac:dyDescent="0.35">
      <c r="A126" s="198" t="s">
        <v>4</v>
      </c>
      <c r="B126" s="53" t="s">
        <v>25</v>
      </c>
      <c r="C126" s="14">
        <f>SUM(C127:C129)</f>
        <v>0.14250000000000002</v>
      </c>
      <c r="D126" s="54">
        <f>SUM(D127:D129)</f>
        <v>1241.7758863633032</v>
      </c>
      <c r="E126" s="68"/>
      <c r="F126" s="68"/>
      <c r="G126" s="68"/>
    </row>
    <row r="127" spans="1:7" x14ac:dyDescent="0.35">
      <c r="A127" s="199"/>
      <c r="B127" s="53" t="s">
        <v>51</v>
      </c>
      <c r="C127" s="55">
        <v>7.5999999999999998E-2</v>
      </c>
      <c r="D127" s="54">
        <f>$D$141*C127</f>
        <v>662.280472727095</v>
      </c>
      <c r="E127" s="68"/>
      <c r="F127" s="68"/>
      <c r="G127" s="68"/>
    </row>
    <row r="128" spans="1:7" x14ac:dyDescent="0.35">
      <c r="A128" s="199"/>
      <c r="B128" s="53" t="s">
        <v>52</v>
      </c>
      <c r="C128" s="55">
        <v>1.6500000000000001E-2</v>
      </c>
      <c r="D128" s="54">
        <f t="shared" ref="D128:D129" si="3">$D$141*C128</f>
        <v>143.78457631575091</v>
      </c>
      <c r="E128" s="68"/>
      <c r="F128" s="68"/>
      <c r="G128" s="68"/>
    </row>
    <row r="129" spans="1:7" x14ac:dyDescent="0.35">
      <c r="A129" s="200"/>
      <c r="B129" s="53" t="s">
        <v>53</v>
      </c>
      <c r="C129" s="55">
        <v>0.05</v>
      </c>
      <c r="D129" s="54">
        <f t="shared" si="3"/>
        <v>435.7108373204573</v>
      </c>
      <c r="E129" s="68"/>
      <c r="F129" s="68"/>
      <c r="G129" s="68"/>
    </row>
    <row r="130" spans="1:7" x14ac:dyDescent="0.35">
      <c r="A130" s="243" t="s">
        <v>31</v>
      </c>
      <c r="B130" s="244"/>
      <c r="C130" s="118">
        <f>SUM(C126,C124:C125)</f>
        <v>0.24249999999999999</v>
      </c>
      <c r="D130" s="119">
        <f>SUM(D126,D124:D125)</f>
        <v>1936.4926103131434</v>
      </c>
      <c r="E130" s="68"/>
      <c r="F130" s="68"/>
      <c r="G130" s="68"/>
    </row>
    <row r="131" spans="1:7" x14ac:dyDescent="0.35">
      <c r="A131" s="35"/>
      <c r="B131" s="35"/>
      <c r="C131" s="35"/>
      <c r="D131" s="36"/>
      <c r="E131" s="68"/>
      <c r="F131" s="68"/>
      <c r="G131" s="68"/>
    </row>
    <row r="132" spans="1:7" x14ac:dyDescent="0.35">
      <c r="A132" s="220" t="s">
        <v>21</v>
      </c>
      <c r="B132" s="220"/>
      <c r="C132" s="220"/>
      <c r="D132" s="220"/>
      <c r="E132" s="68"/>
      <c r="F132" s="68"/>
      <c r="G132" s="68"/>
    </row>
    <row r="133" spans="1:7" x14ac:dyDescent="0.35">
      <c r="A133" s="234" t="s">
        <v>28</v>
      </c>
      <c r="B133" s="234"/>
      <c r="C133" s="234"/>
      <c r="D133" s="105" t="str">
        <f>D122</f>
        <v>Mâitre</v>
      </c>
      <c r="E133" s="68"/>
      <c r="F133" s="68"/>
      <c r="G133" s="68"/>
    </row>
    <row r="134" spans="1:7" x14ac:dyDescent="0.35">
      <c r="A134" s="247" t="s">
        <v>17</v>
      </c>
      <c r="B134" s="248"/>
      <c r="C134" s="249"/>
      <c r="D134" s="37" t="s">
        <v>0</v>
      </c>
      <c r="E134" s="68"/>
      <c r="F134" s="68"/>
      <c r="G134" s="68"/>
    </row>
    <row r="135" spans="1:7" x14ac:dyDescent="0.35">
      <c r="A135" s="18" t="s">
        <v>1</v>
      </c>
      <c r="B135" s="42" t="s">
        <v>108</v>
      </c>
      <c r="C135" s="43"/>
      <c r="D135" s="44">
        <f>D15</f>
        <v>3196.38</v>
      </c>
      <c r="E135" s="68"/>
      <c r="F135" s="68"/>
      <c r="G135" s="68"/>
    </row>
    <row r="136" spans="1:7" x14ac:dyDescent="0.35">
      <c r="A136" s="18" t="s">
        <v>3</v>
      </c>
      <c r="B136" s="42" t="s">
        <v>59</v>
      </c>
      <c r="C136" s="43"/>
      <c r="D136" s="44">
        <f>D65</f>
        <v>2797.0907999999999</v>
      </c>
      <c r="E136" s="68"/>
      <c r="F136" s="68"/>
      <c r="G136" s="68"/>
    </row>
    <row r="137" spans="1:7" x14ac:dyDescent="0.35">
      <c r="A137" s="18" t="s">
        <v>4</v>
      </c>
      <c r="B137" s="42" t="s">
        <v>109</v>
      </c>
      <c r="C137" s="43"/>
      <c r="D137" s="44">
        <f>D77</f>
        <v>230.424477096</v>
      </c>
      <c r="E137" s="68"/>
      <c r="F137" s="68"/>
      <c r="G137" s="68"/>
    </row>
    <row r="138" spans="1:7" x14ac:dyDescent="0.35">
      <c r="A138" s="18" t="s">
        <v>5</v>
      </c>
      <c r="B138" s="42" t="s">
        <v>110</v>
      </c>
      <c r="C138" s="43"/>
      <c r="D138" s="44">
        <f>D110</f>
        <v>345.36885899999999</v>
      </c>
      <c r="E138" s="68"/>
      <c r="F138" s="68"/>
      <c r="G138" s="68"/>
    </row>
    <row r="139" spans="1:7" x14ac:dyDescent="0.35">
      <c r="A139" s="18" t="s">
        <v>6</v>
      </c>
      <c r="B139" s="42" t="s">
        <v>111</v>
      </c>
      <c r="C139" s="43"/>
      <c r="D139" s="44">
        <f>D118</f>
        <v>208.46</v>
      </c>
      <c r="E139" s="68"/>
      <c r="F139" s="68"/>
      <c r="G139" s="68"/>
    </row>
    <row r="140" spans="1:7" x14ac:dyDescent="0.35">
      <c r="A140" s="17" t="s">
        <v>7</v>
      </c>
      <c r="B140" s="245" t="s">
        <v>117</v>
      </c>
      <c r="C140" s="246"/>
      <c r="D140" s="44">
        <f>D130</f>
        <v>1936.4926103131434</v>
      </c>
      <c r="E140" s="68"/>
      <c r="F140" s="68"/>
      <c r="G140" s="68"/>
    </row>
    <row r="141" spans="1:7" x14ac:dyDescent="0.35">
      <c r="A141" s="202" t="s">
        <v>22</v>
      </c>
      <c r="B141" s="203"/>
      <c r="C141" s="204"/>
      <c r="D141" s="120">
        <f>(SUM(D124,D125,D135,D136,D137,D138,D139)/(1-$C$126))</f>
        <v>8714.2167464091453</v>
      </c>
      <c r="E141" s="68"/>
      <c r="F141" s="68"/>
      <c r="G141" s="68"/>
    </row>
    <row r="142" spans="1:7" x14ac:dyDescent="0.35">
      <c r="A142" s="35"/>
      <c r="B142" s="35"/>
      <c r="C142" s="35"/>
      <c r="D142" s="35"/>
      <c r="E142" s="68"/>
      <c r="F142" s="68"/>
      <c r="G142" s="68"/>
    </row>
    <row r="143" spans="1:7" x14ac:dyDescent="0.35">
      <c r="A143" s="218" t="s">
        <v>141</v>
      </c>
      <c r="B143" s="218"/>
      <c r="C143" s="218"/>
      <c r="D143" s="105" t="str">
        <f>D133</f>
        <v>Mâitre</v>
      </c>
      <c r="E143" s="68"/>
      <c r="F143" s="68"/>
      <c r="G143" s="68"/>
    </row>
    <row r="144" spans="1:7" x14ac:dyDescent="0.35">
      <c r="A144" s="219" t="s">
        <v>43</v>
      </c>
      <c r="B144" s="219"/>
      <c r="C144" s="219"/>
      <c r="D144" s="64">
        <f>D141</f>
        <v>8714.2167464091453</v>
      </c>
      <c r="E144" s="68"/>
      <c r="F144" s="68"/>
      <c r="G144" s="68"/>
    </row>
    <row r="145" spans="1:7" x14ac:dyDescent="0.35">
      <c r="A145" s="219" t="s">
        <v>23</v>
      </c>
      <c r="B145" s="219"/>
      <c r="C145" s="219"/>
      <c r="D145" s="65">
        <v>1</v>
      </c>
      <c r="E145" s="68"/>
      <c r="F145" s="68"/>
      <c r="G145" s="68"/>
    </row>
    <row r="146" spans="1:7" x14ac:dyDescent="0.35">
      <c r="A146" s="219" t="s">
        <v>24</v>
      </c>
      <c r="B146" s="219"/>
      <c r="C146" s="219"/>
      <c r="D146" s="64">
        <f>D144*D145</f>
        <v>8714.2167464091453</v>
      </c>
      <c r="E146" s="68"/>
      <c r="F146" s="68"/>
      <c r="G146" s="68"/>
    </row>
    <row r="147" spans="1:7" x14ac:dyDescent="0.35">
      <c r="A147" s="218" t="s">
        <v>116</v>
      </c>
      <c r="B147" s="218"/>
      <c r="C147" s="218"/>
      <c r="D147" s="121">
        <f>D146*12</f>
        <v>104570.60095690974</v>
      </c>
      <c r="E147" s="68"/>
      <c r="F147" s="68"/>
      <c r="G147" s="68"/>
    </row>
    <row r="148" spans="1:7" x14ac:dyDescent="0.35">
      <c r="A148" s="68"/>
      <c r="B148" s="68"/>
      <c r="C148" s="68"/>
      <c r="D148" s="68"/>
      <c r="E148" s="68"/>
      <c r="F148" s="68"/>
      <c r="G148" s="68"/>
    </row>
    <row r="149" spans="1:7" x14ac:dyDescent="0.35">
      <c r="A149" s="68"/>
      <c r="B149" s="68"/>
      <c r="C149" s="68"/>
      <c r="D149" s="68"/>
      <c r="E149" s="68"/>
      <c r="F149" s="68"/>
    </row>
    <row r="150" spans="1:7" x14ac:dyDescent="0.35">
      <c r="A150" s="68"/>
      <c r="B150" s="68"/>
      <c r="C150" s="68"/>
      <c r="D150" s="68"/>
      <c r="E150" s="68"/>
      <c r="F150" s="68"/>
    </row>
    <row r="151" spans="1:7" x14ac:dyDescent="0.35">
      <c r="A151" s="68"/>
      <c r="B151" s="68"/>
      <c r="C151" s="68"/>
      <c r="D151" s="68"/>
      <c r="E151" s="68"/>
      <c r="F151" s="68"/>
    </row>
    <row r="152" spans="1:7" x14ac:dyDescent="0.35">
      <c r="A152" s="68"/>
      <c r="B152" s="68"/>
      <c r="C152" s="68"/>
      <c r="D152" s="68"/>
      <c r="E152" s="68"/>
      <c r="F152" s="68"/>
    </row>
    <row r="153" spans="1:7" x14ac:dyDescent="0.35">
      <c r="A153" s="68"/>
      <c r="B153" s="68"/>
      <c r="C153" s="68"/>
      <c r="D153" s="68"/>
      <c r="E153" s="68"/>
      <c r="F153" s="68"/>
    </row>
    <row r="154" spans="1:7" x14ac:dyDescent="0.35">
      <c r="A154" s="68"/>
      <c r="B154" s="68"/>
      <c r="C154" s="68"/>
      <c r="D154" s="68"/>
      <c r="E154" s="68"/>
      <c r="F154" s="68"/>
    </row>
    <row r="155" spans="1:7" x14ac:dyDescent="0.35">
      <c r="A155" s="68"/>
      <c r="B155" s="68"/>
      <c r="C155" s="68"/>
      <c r="D155" s="68"/>
      <c r="E155" s="68"/>
      <c r="F155" s="68"/>
    </row>
    <row r="156" spans="1:7" x14ac:dyDescent="0.35">
      <c r="A156" s="68"/>
      <c r="B156" s="68"/>
      <c r="C156" s="68"/>
      <c r="D156" s="68"/>
      <c r="E156" s="68"/>
      <c r="F156" s="68"/>
    </row>
    <row r="157" spans="1:7" x14ac:dyDescent="0.35">
      <c r="A157" s="68"/>
      <c r="B157" s="68"/>
      <c r="C157" s="68"/>
      <c r="D157" s="68"/>
      <c r="E157" s="68"/>
      <c r="F157" s="68"/>
    </row>
    <row r="158" spans="1:7" x14ac:dyDescent="0.35">
      <c r="A158" s="68"/>
      <c r="B158" s="68"/>
      <c r="C158" s="68"/>
      <c r="D158" s="68"/>
      <c r="E158" s="68"/>
      <c r="F158" s="68"/>
    </row>
    <row r="159" spans="1:7" x14ac:dyDescent="0.35">
      <c r="A159" s="68"/>
      <c r="B159" s="68"/>
      <c r="C159" s="68"/>
      <c r="D159" s="68"/>
      <c r="E159" s="68"/>
      <c r="F159" s="68"/>
    </row>
    <row r="160" spans="1:7" x14ac:dyDescent="0.35">
      <c r="A160" s="68"/>
      <c r="B160" s="68"/>
      <c r="C160" s="68"/>
      <c r="D160" s="68"/>
      <c r="E160" s="68"/>
      <c r="F160" s="68"/>
    </row>
    <row r="161" spans="1:6" x14ac:dyDescent="0.35">
      <c r="A161" s="68"/>
      <c r="B161" s="68"/>
      <c r="C161" s="68"/>
      <c r="D161" s="68"/>
      <c r="E161" s="68"/>
      <c r="F161" s="68"/>
    </row>
    <row r="162" spans="1:6" x14ac:dyDescent="0.35">
      <c r="A162" s="68"/>
      <c r="B162" s="68"/>
      <c r="C162" s="68"/>
      <c r="D162" s="68"/>
      <c r="E162" s="68"/>
      <c r="F162" s="68"/>
    </row>
    <row r="163" spans="1:6" x14ac:dyDescent="0.35">
      <c r="A163" s="68"/>
      <c r="B163" s="68"/>
      <c r="C163" s="68"/>
      <c r="D163" s="68"/>
      <c r="E163" s="68"/>
      <c r="F163" s="68"/>
    </row>
  </sheetData>
  <mergeCells count="90">
    <mergeCell ref="A17:D17"/>
    <mergeCell ref="A1:D1"/>
    <mergeCell ref="A3:D3"/>
    <mergeCell ref="A4:D4"/>
    <mergeCell ref="C5:D5"/>
    <mergeCell ref="C6:D6"/>
    <mergeCell ref="C7:D7"/>
    <mergeCell ref="A9:D9"/>
    <mergeCell ref="A10:A12"/>
    <mergeCell ref="B10:B12"/>
    <mergeCell ref="C10:C11"/>
    <mergeCell ref="A15:B15"/>
    <mergeCell ref="A42:B42"/>
    <mergeCell ref="A18:D18"/>
    <mergeCell ref="A19:A21"/>
    <mergeCell ref="B19:B21"/>
    <mergeCell ref="C19:C20"/>
    <mergeCell ref="A24:B24"/>
    <mergeCell ref="A26:B26"/>
    <mergeCell ref="A27:D27"/>
    <mergeCell ref="A28:D28"/>
    <mergeCell ref="A31:A33"/>
    <mergeCell ref="B31:B33"/>
    <mergeCell ref="C31:C32"/>
    <mergeCell ref="A30:D30"/>
    <mergeCell ref="A43:D43"/>
    <mergeCell ref="A44:D44"/>
    <mergeCell ref="A45:D45"/>
    <mergeCell ref="A47:D47"/>
    <mergeCell ref="A48:A50"/>
    <mergeCell ref="B48:B50"/>
    <mergeCell ref="C48:C49"/>
    <mergeCell ref="A54:B54"/>
    <mergeCell ref="A55:D55"/>
    <mergeCell ref="A56:D56"/>
    <mergeCell ref="A58:D58"/>
    <mergeCell ref="A59:A61"/>
    <mergeCell ref="B59:C61"/>
    <mergeCell ref="A84:A86"/>
    <mergeCell ref="B84:B86"/>
    <mergeCell ref="C84:C85"/>
    <mergeCell ref="B62:C62"/>
    <mergeCell ref="B63:C63"/>
    <mergeCell ref="B64:C64"/>
    <mergeCell ref="A65:C65"/>
    <mergeCell ref="A67:D67"/>
    <mergeCell ref="A68:A70"/>
    <mergeCell ref="B68:B70"/>
    <mergeCell ref="C68:C69"/>
    <mergeCell ref="A77:C77"/>
    <mergeCell ref="A79:D79"/>
    <mergeCell ref="A80:D80"/>
    <mergeCell ref="A81:D81"/>
    <mergeCell ref="A83:D83"/>
    <mergeCell ref="B108:C108"/>
    <mergeCell ref="A93:C93"/>
    <mergeCell ref="A94:D94"/>
    <mergeCell ref="A96:D96"/>
    <mergeCell ref="A97:A99"/>
    <mergeCell ref="B97:B99"/>
    <mergeCell ref="C97:C98"/>
    <mergeCell ref="A101:C101"/>
    <mergeCell ref="A102:D102"/>
    <mergeCell ref="A104:D104"/>
    <mergeCell ref="A105:A107"/>
    <mergeCell ref="B105:C107"/>
    <mergeCell ref="A132:D132"/>
    <mergeCell ref="B109:C109"/>
    <mergeCell ref="A110:C110"/>
    <mergeCell ref="A113:A115"/>
    <mergeCell ref="B113:C115"/>
    <mergeCell ref="B116:C116"/>
    <mergeCell ref="B117:C117"/>
    <mergeCell ref="A118:C118"/>
    <mergeCell ref="A121:A123"/>
    <mergeCell ref="B121:B123"/>
    <mergeCell ref="C121:C122"/>
    <mergeCell ref="A130:B130"/>
    <mergeCell ref="A112:D112"/>
    <mergeCell ref="A120:D120"/>
    <mergeCell ref="A126:A129"/>
    <mergeCell ref="A145:C145"/>
    <mergeCell ref="A146:C146"/>
    <mergeCell ref="A147:C147"/>
    <mergeCell ref="A133:C133"/>
    <mergeCell ref="A134:C134"/>
    <mergeCell ref="B140:C140"/>
    <mergeCell ref="A141:C141"/>
    <mergeCell ref="A143:C143"/>
    <mergeCell ref="A144:C144"/>
  </mergeCells>
  <pageMargins left="0.511811024" right="0.511811024" top="0.78740157499999996" bottom="0.78740157499999996" header="0.31496062000000002" footer="0.31496062000000002"/>
  <pageSetup paperSize="9" scale="93" fitToHeight="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FB551-589B-4336-810D-954A5685B6B4}">
  <sheetPr>
    <pageSetUpPr fitToPage="1"/>
  </sheetPr>
  <dimension ref="A1:H157"/>
  <sheetViews>
    <sheetView topLeftCell="A39" zoomScaleNormal="100" workbookViewId="0">
      <selection activeCell="A51" sqref="A51:A53"/>
    </sheetView>
  </sheetViews>
  <sheetFormatPr defaultRowHeight="14.5" x14ac:dyDescent="0.35"/>
  <cols>
    <col min="1" max="1" width="3.08984375" bestFit="1" customWidth="1"/>
    <col min="2" max="2" width="47.54296875" customWidth="1"/>
    <col min="3" max="3" width="10.26953125" customWidth="1"/>
    <col min="4" max="4" width="38.26953125" customWidth="1"/>
  </cols>
  <sheetData>
    <row r="1" spans="1:8" x14ac:dyDescent="0.35">
      <c r="A1" s="201" t="s">
        <v>142</v>
      </c>
      <c r="B1" s="201"/>
      <c r="C1" s="201"/>
      <c r="D1" s="201"/>
      <c r="E1" s="68"/>
      <c r="F1" s="68"/>
      <c r="G1" s="68"/>
      <c r="H1" s="68"/>
    </row>
    <row r="2" spans="1:8" x14ac:dyDescent="0.35">
      <c r="A2" s="24"/>
      <c r="B2" s="24"/>
      <c r="C2" s="24"/>
      <c r="D2" s="24"/>
      <c r="E2" s="68"/>
      <c r="F2" s="68"/>
      <c r="G2" s="68"/>
      <c r="H2" s="68"/>
    </row>
    <row r="3" spans="1:8" x14ac:dyDescent="0.35">
      <c r="A3" s="214" t="s">
        <v>57</v>
      </c>
      <c r="B3" s="214"/>
      <c r="C3" s="214"/>
      <c r="D3" s="214"/>
      <c r="E3" s="68"/>
      <c r="F3" s="68"/>
      <c r="G3" s="68"/>
      <c r="H3" s="68"/>
    </row>
    <row r="4" spans="1:8" x14ac:dyDescent="0.35">
      <c r="A4" s="223" t="s">
        <v>54</v>
      </c>
      <c r="B4" s="223"/>
      <c r="C4" s="223"/>
      <c r="D4" s="223"/>
      <c r="E4" s="68"/>
      <c r="F4" s="68"/>
      <c r="G4" s="68"/>
      <c r="H4" s="68"/>
    </row>
    <row r="5" spans="1:8" ht="81.650000000000006" customHeight="1" x14ac:dyDescent="0.35">
      <c r="A5" s="15">
        <v>1</v>
      </c>
      <c r="B5" s="17" t="s">
        <v>55</v>
      </c>
      <c r="C5" s="217" t="s">
        <v>164</v>
      </c>
      <c r="D5" s="217"/>
      <c r="E5" s="68"/>
      <c r="F5" s="68"/>
      <c r="G5" s="68"/>
      <c r="H5" s="68"/>
    </row>
    <row r="6" spans="1:8" x14ac:dyDescent="0.35">
      <c r="A6" s="15">
        <v>2</v>
      </c>
      <c r="B6" s="17" t="s">
        <v>112</v>
      </c>
      <c r="C6" s="225" t="s">
        <v>137</v>
      </c>
      <c r="D6" s="225"/>
      <c r="E6" s="68"/>
      <c r="F6" s="68"/>
      <c r="G6" s="68"/>
      <c r="H6" s="68"/>
    </row>
    <row r="7" spans="1:8" x14ac:dyDescent="0.35">
      <c r="A7" s="15">
        <v>3</v>
      </c>
      <c r="B7" s="17" t="s">
        <v>56</v>
      </c>
      <c r="C7" s="216"/>
      <c r="D7" s="216"/>
      <c r="E7" s="68"/>
      <c r="F7" s="68"/>
      <c r="G7" s="68"/>
      <c r="H7" s="68"/>
    </row>
    <row r="8" spans="1:8" x14ac:dyDescent="0.35">
      <c r="A8" s="51"/>
      <c r="B8" s="5"/>
      <c r="C8" s="59"/>
      <c r="D8" s="59"/>
      <c r="E8" s="68"/>
      <c r="F8" s="68"/>
      <c r="G8" s="68"/>
      <c r="H8" s="68"/>
    </row>
    <row r="9" spans="1:8" x14ac:dyDescent="0.35">
      <c r="A9" s="214" t="s">
        <v>60</v>
      </c>
      <c r="B9" s="214"/>
      <c r="C9" s="214"/>
      <c r="D9" s="214"/>
      <c r="E9" s="68"/>
      <c r="F9" s="68"/>
      <c r="G9" s="68"/>
      <c r="H9" s="68"/>
    </row>
    <row r="10" spans="1:8" x14ac:dyDescent="0.35">
      <c r="A10" s="208">
        <v>1</v>
      </c>
      <c r="B10" s="208" t="s">
        <v>61</v>
      </c>
      <c r="C10" s="264" t="s">
        <v>72</v>
      </c>
      <c r="D10" s="104" t="s">
        <v>73</v>
      </c>
      <c r="E10" s="68"/>
      <c r="F10" s="68"/>
      <c r="G10" s="68"/>
      <c r="H10" s="68"/>
    </row>
    <row r="11" spans="1:8" x14ac:dyDescent="0.35">
      <c r="A11" s="208"/>
      <c r="B11" s="208"/>
      <c r="C11" s="265"/>
      <c r="D11" s="105" t="s">
        <v>158</v>
      </c>
      <c r="E11" s="68"/>
      <c r="F11" s="68"/>
      <c r="G11" s="68"/>
      <c r="H11" s="68"/>
    </row>
    <row r="12" spans="1:8" x14ac:dyDescent="0.35">
      <c r="A12" s="208"/>
      <c r="B12" s="208"/>
      <c r="C12" s="106" t="s">
        <v>11</v>
      </c>
      <c r="D12" s="107" t="s">
        <v>0</v>
      </c>
      <c r="E12" s="68"/>
      <c r="F12" s="68"/>
      <c r="G12" s="68"/>
      <c r="H12" s="68"/>
    </row>
    <row r="13" spans="1:8" x14ac:dyDescent="0.35">
      <c r="A13" s="18" t="s">
        <v>1</v>
      </c>
      <c r="B13" s="18" t="s">
        <v>2</v>
      </c>
      <c r="C13" s="25">
        <v>1</v>
      </c>
      <c r="D13" s="58">
        <v>3383.52</v>
      </c>
      <c r="E13" s="68"/>
      <c r="F13" s="68"/>
      <c r="G13" s="68"/>
      <c r="H13" s="68"/>
    </row>
    <row r="14" spans="1:8" x14ac:dyDescent="0.35">
      <c r="A14" s="18" t="s">
        <v>3</v>
      </c>
      <c r="B14" s="18" t="s">
        <v>58</v>
      </c>
      <c r="C14" s="25" t="s">
        <v>18</v>
      </c>
      <c r="D14" s="26" t="s">
        <v>18</v>
      </c>
      <c r="E14" s="68"/>
      <c r="F14" s="68"/>
      <c r="G14" s="68"/>
      <c r="H14" s="68"/>
    </row>
    <row r="15" spans="1:8" x14ac:dyDescent="0.35">
      <c r="A15" s="205" t="s">
        <v>9</v>
      </c>
      <c r="B15" s="206"/>
      <c r="C15" s="109"/>
      <c r="D15" s="112">
        <f>SUM(D13:D14)</f>
        <v>3383.52</v>
      </c>
      <c r="E15" s="68"/>
      <c r="F15" s="68"/>
      <c r="G15" s="68"/>
      <c r="H15" s="68"/>
    </row>
    <row r="16" spans="1:8" x14ac:dyDescent="0.35">
      <c r="A16" s="30"/>
      <c r="B16" s="30"/>
      <c r="C16" s="30"/>
      <c r="D16" s="31"/>
      <c r="E16" s="68"/>
      <c r="F16" s="68"/>
      <c r="G16" s="68"/>
      <c r="H16" s="68"/>
    </row>
    <row r="17" spans="1:8" x14ac:dyDescent="0.35">
      <c r="A17" s="214" t="s">
        <v>62</v>
      </c>
      <c r="B17" s="214"/>
      <c r="C17" s="214"/>
      <c r="D17" s="214"/>
      <c r="E17" s="68"/>
      <c r="F17" s="68"/>
      <c r="G17" s="68"/>
      <c r="H17" s="68"/>
    </row>
    <row r="18" spans="1:8" x14ac:dyDescent="0.35">
      <c r="A18" s="213" t="s">
        <v>63</v>
      </c>
      <c r="B18" s="213"/>
      <c r="C18" s="213"/>
      <c r="D18" s="213"/>
      <c r="E18" s="68"/>
      <c r="F18" s="68"/>
      <c r="G18" s="68"/>
      <c r="H18" s="68"/>
    </row>
    <row r="19" spans="1:8" x14ac:dyDescent="0.35">
      <c r="A19" s="208" t="s">
        <v>64</v>
      </c>
      <c r="B19" s="209" t="s">
        <v>114</v>
      </c>
      <c r="C19" s="210" t="s">
        <v>72</v>
      </c>
      <c r="D19" s="104" t="s">
        <v>73</v>
      </c>
      <c r="E19" s="68"/>
      <c r="F19" s="68"/>
      <c r="G19" s="68"/>
      <c r="H19" s="68"/>
    </row>
    <row r="20" spans="1:8" x14ac:dyDescent="0.35">
      <c r="A20" s="208"/>
      <c r="B20" s="209"/>
      <c r="C20" s="210"/>
      <c r="D20" s="105" t="str">
        <f>D11</f>
        <v xml:space="preserve">Supervisor </v>
      </c>
      <c r="E20" s="68"/>
      <c r="F20" s="68"/>
      <c r="G20" s="68"/>
      <c r="H20" s="68"/>
    </row>
    <row r="21" spans="1:8" x14ac:dyDescent="0.35">
      <c r="A21" s="208"/>
      <c r="B21" s="209"/>
      <c r="C21" s="106" t="s">
        <v>11</v>
      </c>
      <c r="D21" s="107" t="s">
        <v>0</v>
      </c>
      <c r="E21" s="68"/>
      <c r="F21" s="68"/>
      <c r="G21" s="68"/>
      <c r="H21" s="68"/>
    </row>
    <row r="22" spans="1:8" x14ac:dyDescent="0.35">
      <c r="A22" s="18" t="s">
        <v>1</v>
      </c>
      <c r="B22" s="18" t="s">
        <v>84</v>
      </c>
      <c r="C22" s="32">
        <f>1/12</f>
        <v>8.3333333333333329E-2</v>
      </c>
      <c r="D22" s="27">
        <f>C22*$D$15</f>
        <v>281.95999999999998</v>
      </c>
      <c r="E22" s="68"/>
      <c r="F22" s="68"/>
      <c r="G22" s="68"/>
      <c r="H22" s="68"/>
    </row>
    <row r="23" spans="1:8" x14ac:dyDescent="0.35">
      <c r="A23" s="18" t="s">
        <v>3</v>
      </c>
      <c r="B23" s="18" t="s">
        <v>45</v>
      </c>
      <c r="C23" s="32">
        <f>1/3*1/12</f>
        <v>2.7777777777777776E-2</v>
      </c>
      <c r="D23" s="27">
        <f>C23*$D$15</f>
        <v>93.986666666666665</v>
      </c>
      <c r="E23" s="68"/>
      <c r="F23" s="68"/>
      <c r="G23" s="68"/>
      <c r="H23" s="68"/>
    </row>
    <row r="24" spans="1:8" x14ac:dyDescent="0.35">
      <c r="A24" s="211" t="s">
        <v>14</v>
      </c>
      <c r="B24" s="212"/>
      <c r="C24" s="33">
        <f>SUM(C22:C23)</f>
        <v>0.1111111111111111</v>
      </c>
      <c r="D24" s="29">
        <f>SUM(D22:D23)</f>
        <v>375.94666666666666</v>
      </c>
      <c r="E24" s="68"/>
      <c r="F24" s="68"/>
      <c r="G24" s="68"/>
      <c r="H24" s="68"/>
    </row>
    <row r="25" spans="1:8" x14ac:dyDescent="0.35">
      <c r="A25" s="18" t="s">
        <v>4</v>
      </c>
      <c r="B25" s="34" t="s">
        <v>66</v>
      </c>
      <c r="C25" s="32">
        <f>C24*$C$42</f>
        <v>4.4222222222222225E-2</v>
      </c>
      <c r="D25" s="27">
        <f>D15*$C$25</f>
        <v>149.62677333333335</v>
      </c>
      <c r="E25" s="68"/>
      <c r="F25" s="68"/>
      <c r="G25" s="68"/>
      <c r="H25" s="68"/>
    </row>
    <row r="26" spans="1:8" x14ac:dyDescent="0.35">
      <c r="A26" s="205" t="s">
        <v>31</v>
      </c>
      <c r="B26" s="222"/>
      <c r="C26" s="110">
        <f>SUM(C25,C24)</f>
        <v>0.15533333333333332</v>
      </c>
      <c r="D26" s="112">
        <f>SUM(D24:D25)</f>
        <v>525.57344000000001</v>
      </c>
      <c r="E26" s="68"/>
      <c r="F26" s="68"/>
      <c r="G26" s="68"/>
      <c r="H26" s="68"/>
    </row>
    <row r="27" spans="1:8" ht="28.5" customHeight="1" x14ac:dyDescent="0.35">
      <c r="A27" s="221" t="s">
        <v>67</v>
      </c>
      <c r="B27" s="221"/>
      <c r="C27" s="221"/>
      <c r="D27" s="221"/>
      <c r="E27" s="68"/>
      <c r="F27" s="68"/>
      <c r="G27" s="68"/>
      <c r="H27" s="68"/>
    </row>
    <row r="28" spans="1:8" ht="26.5" customHeight="1" x14ac:dyDescent="0.35">
      <c r="A28" s="207" t="s">
        <v>68</v>
      </c>
      <c r="B28" s="207"/>
      <c r="C28" s="207"/>
      <c r="D28" s="207"/>
      <c r="E28" s="68"/>
      <c r="F28" s="68"/>
      <c r="G28" s="68"/>
      <c r="H28" s="68"/>
    </row>
    <row r="29" spans="1:8" x14ac:dyDescent="0.35">
      <c r="A29" s="30"/>
      <c r="B29" s="30"/>
      <c r="C29" s="30"/>
      <c r="D29" s="31"/>
      <c r="E29" s="68"/>
      <c r="F29" s="68"/>
      <c r="G29" s="68"/>
      <c r="H29" s="68"/>
    </row>
    <row r="30" spans="1:8" x14ac:dyDescent="0.35">
      <c r="A30" s="261" t="s">
        <v>69</v>
      </c>
      <c r="B30" s="262"/>
      <c r="C30" s="262"/>
      <c r="D30" s="263"/>
      <c r="E30" s="68"/>
      <c r="F30" s="68"/>
      <c r="G30" s="68"/>
      <c r="H30" s="68"/>
    </row>
    <row r="31" spans="1:8" x14ac:dyDescent="0.35">
      <c r="A31" s="208" t="s">
        <v>70</v>
      </c>
      <c r="B31" s="209" t="s">
        <v>71</v>
      </c>
      <c r="C31" s="210" t="s">
        <v>72</v>
      </c>
      <c r="D31" s="104" t="s">
        <v>73</v>
      </c>
      <c r="E31" s="68"/>
      <c r="F31" s="68"/>
      <c r="G31" s="68"/>
      <c r="H31" s="68"/>
    </row>
    <row r="32" spans="1:8" x14ac:dyDescent="0.35">
      <c r="A32" s="208"/>
      <c r="B32" s="209"/>
      <c r="C32" s="210"/>
      <c r="D32" s="105" t="str">
        <f>D11</f>
        <v xml:space="preserve">Supervisor </v>
      </c>
      <c r="E32" s="68"/>
      <c r="F32" s="68"/>
      <c r="G32" s="68"/>
      <c r="H32" s="68"/>
    </row>
    <row r="33" spans="1:8" x14ac:dyDescent="0.35">
      <c r="A33" s="208"/>
      <c r="B33" s="209"/>
      <c r="C33" s="106" t="s">
        <v>11</v>
      </c>
      <c r="D33" s="107" t="s">
        <v>0</v>
      </c>
      <c r="E33" s="68"/>
      <c r="F33" s="68"/>
      <c r="G33" s="68"/>
      <c r="H33" s="68"/>
    </row>
    <row r="34" spans="1:8" x14ac:dyDescent="0.35">
      <c r="A34" s="18" t="s">
        <v>1</v>
      </c>
      <c r="B34" s="49" t="s">
        <v>124</v>
      </c>
      <c r="C34" s="71">
        <v>0.2</v>
      </c>
      <c r="D34" s="27">
        <f>C34*$D$15</f>
        <v>676.70400000000006</v>
      </c>
      <c r="E34" s="68"/>
      <c r="F34" s="68"/>
      <c r="G34" s="68"/>
      <c r="H34" s="68"/>
    </row>
    <row r="35" spans="1:8" x14ac:dyDescent="0.35">
      <c r="A35" s="18" t="s">
        <v>3</v>
      </c>
      <c r="B35" s="49" t="s">
        <v>125</v>
      </c>
      <c r="C35" s="71">
        <v>0.08</v>
      </c>
      <c r="D35" s="27">
        <f t="shared" ref="D35:D41" si="0">C35*$D$15</f>
        <v>270.6816</v>
      </c>
      <c r="E35" s="68"/>
      <c r="F35" s="68"/>
      <c r="G35" s="68"/>
      <c r="H35" s="68"/>
    </row>
    <row r="36" spans="1:8" x14ac:dyDescent="0.35">
      <c r="A36" s="18" t="s">
        <v>4</v>
      </c>
      <c r="B36" s="49" t="s">
        <v>126</v>
      </c>
      <c r="C36" s="72">
        <v>1.4999999999999999E-2</v>
      </c>
      <c r="D36" s="27">
        <f t="shared" si="0"/>
        <v>50.752800000000001</v>
      </c>
      <c r="E36" s="68"/>
      <c r="F36" s="68"/>
      <c r="G36" s="68"/>
      <c r="H36" s="68"/>
    </row>
    <row r="37" spans="1:8" x14ac:dyDescent="0.35">
      <c r="A37" s="18" t="s">
        <v>5</v>
      </c>
      <c r="B37" s="49" t="s">
        <v>127</v>
      </c>
      <c r="C37" s="71">
        <v>0.01</v>
      </c>
      <c r="D37" s="27">
        <f t="shared" si="0"/>
        <v>33.8352</v>
      </c>
      <c r="E37" s="68"/>
      <c r="F37" s="68"/>
      <c r="G37" s="68"/>
      <c r="H37" s="68"/>
    </row>
    <row r="38" spans="1:8" x14ac:dyDescent="0.35">
      <c r="A38" s="18" t="s">
        <v>6</v>
      </c>
      <c r="B38" s="49" t="s">
        <v>128</v>
      </c>
      <c r="C38" s="71">
        <v>6.0000000000000001E-3</v>
      </c>
      <c r="D38" s="27">
        <f t="shared" si="0"/>
        <v>20.301120000000001</v>
      </c>
      <c r="E38" s="68"/>
      <c r="F38" s="68"/>
      <c r="G38" s="68"/>
      <c r="H38" s="68"/>
    </row>
    <row r="39" spans="1:8" x14ac:dyDescent="0.35">
      <c r="A39" s="18" t="s">
        <v>7</v>
      </c>
      <c r="B39" s="49" t="s">
        <v>129</v>
      </c>
      <c r="C39" s="71">
        <v>2E-3</v>
      </c>
      <c r="D39" s="27">
        <f t="shared" si="0"/>
        <v>6.7670399999999997</v>
      </c>
      <c r="E39" s="68"/>
      <c r="F39" s="68"/>
      <c r="G39" s="68"/>
      <c r="H39" s="68"/>
    </row>
    <row r="40" spans="1:8" ht="26" x14ac:dyDescent="0.35">
      <c r="A40" s="18" t="s">
        <v>8</v>
      </c>
      <c r="B40" s="49" t="s">
        <v>130</v>
      </c>
      <c r="C40" s="71">
        <v>2.5000000000000001E-2</v>
      </c>
      <c r="D40" s="27">
        <f t="shared" si="0"/>
        <v>84.588000000000008</v>
      </c>
      <c r="E40" s="68"/>
      <c r="F40" s="68"/>
      <c r="G40" s="68"/>
      <c r="H40" s="68"/>
    </row>
    <row r="41" spans="1:8" ht="26" x14ac:dyDescent="0.35">
      <c r="A41" s="18" t="s">
        <v>136</v>
      </c>
      <c r="B41" s="49" t="s">
        <v>131</v>
      </c>
      <c r="C41" s="98">
        <v>0.06</v>
      </c>
      <c r="D41" s="27">
        <f t="shared" si="0"/>
        <v>203.0112</v>
      </c>
      <c r="E41" s="68"/>
      <c r="F41" s="68"/>
      <c r="G41" s="68"/>
      <c r="H41" s="68"/>
    </row>
    <row r="42" spans="1:8" x14ac:dyDescent="0.35">
      <c r="A42" s="205" t="s">
        <v>31</v>
      </c>
      <c r="B42" s="206"/>
      <c r="C42" s="110">
        <f>SUM(C34:C41)</f>
        <v>0.39800000000000008</v>
      </c>
      <c r="D42" s="111">
        <f>SUM(D34:D41)</f>
        <v>1346.64096</v>
      </c>
      <c r="E42" s="68"/>
      <c r="F42" s="68"/>
      <c r="G42" s="68"/>
      <c r="H42" s="68"/>
    </row>
    <row r="43" spans="1:8" x14ac:dyDescent="0.35">
      <c r="A43" s="221" t="s">
        <v>74</v>
      </c>
      <c r="B43" s="221"/>
      <c r="C43" s="221"/>
      <c r="D43" s="221"/>
      <c r="E43" s="68"/>
      <c r="F43" s="68"/>
      <c r="G43" s="68"/>
      <c r="H43" s="68"/>
    </row>
    <row r="44" spans="1:8" ht="31.5" customHeight="1" x14ac:dyDescent="0.35">
      <c r="A44" s="207" t="s">
        <v>75</v>
      </c>
      <c r="B44" s="207"/>
      <c r="C44" s="207"/>
      <c r="D44" s="207"/>
      <c r="E44" s="68"/>
      <c r="F44" s="68"/>
      <c r="G44" s="68"/>
      <c r="H44" s="68"/>
    </row>
    <row r="45" spans="1:8" x14ac:dyDescent="0.35">
      <c r="A45" s="207" t="s">
        <v>76</v>
      </c>
      <c r="B45" s="207"/>
      <c r="C45" s="207"/>
      <c r="D45" s="207"/>
      <c r="E45" s="68"/>
      <c r="F45" s="68"/>
      <c r="G45" s="68"/>
      <c r="H45" s="68"/>
    </row>
    <row r="46" spans="1:8" x14ac:dyDescent="0.35">
      <c r="A46" s="52"/>
      <c r="B46" s="52"/>
      <c r="C46" s="52"/>
      <c r="D46" s="52"/>
      <c r="E46" s="68"/>
      <c r="F46" s="68"/>
      <c r="G46" s="68"/>
      <c r="H46" s="68"/>
    </row>
    <row r="47" spans="1:8" x14ac:dyDescent="0.35">
      <c r="A47" s="214" t="s">
        <v>78</v>
      </c>
      <c r="B47" s="214"/>
      <c r="C47" s="214"/>
      <c r="D47" s="214"/>
      <c r="E47" s="68"/>
      <c r="F47" s="68"/>
      <c r="G47" s="68"/>
      <c r="H47" s="68"/>
    </row>
    <row r="48" spans="1:8" x14ac:dyDescent="0.35">
      <c r="A48" s="208" t="s">
        <v>83</v>
      </c>
      <c r="B48" s="208" t="s">
        <v>77</v>
      </c>
      <c r="C48" s="210" t="s">
        <v>88</v>
      </c>
      <c r="D48" s="104" t="s">
        <v>73</v>
      </c>
      <c r="E48" s="68"/>
      <c r="F48" s="68"/>
      <c r="G48" s="68"/>
      <c r="H48" s="68"/>
    </row>
    <row r="49" spans="1:8" x14ac:dyDescent="0.35">
      <c r="A49" s="208"/>
      <c r="B49" s="208"/>
      <c r="C49" s="210"/>
      <c r="D49" s="105" t="str">
        <f>D11</f>
        <v xml:space="preserve">Supervisor </v>
      </c>
      <c r="E49" s="68"/>
      <c r="F49" s="68"/>
      <c r="G49" s="68"/>
      <c r="H49" s="68"/>
    </row>
    <row r="50" spans="1:8" x14ac:dyDescent="0.35">
      <c r="A50" s="208"/>
      <c r="B50" s="208"/>
      <c r="C50" s="107" t="s">
        <v>0</v>
      </c>
      <c r="D50" s="107" t="s">
        <v>0</v>
      </c>
      <c r="E50" s="68"/>
      <c r="F50" s="68"/>
      <c r="G50" s="68"/>
      <c r="H50" s="68"/>
    </row>
    <row r="51" spans="1:8" x14ac:dyDescent="0.35">
      <c r="A51" s="18" t="s">
        <v>1</v>
      </c>
      <c r="B51" s="18" t="s">
        <v>308</v>
      </c>
      <c r="C51" s="70"/>
      <c r="D51" s="27">
        <f>'Transporte e Uniforme '!F17</f>
        <v>38.988799999999998</v>
      </c>
      <c r="E51" s="68"/>
      <c r="F51" s="68"/>
      <c r="G51" s="68"/>
      <c r="H51" s="68"/>
    </row>
    <row r="52" spans="1:8" x14ac:dyDescent="0.35">
      <c r="A52" s="18" t="s">
        <v>3</v>
      </c>
      <c r="B52" s="18" t="s">
        <v>44</v>
      </c>
      <c r="C52" s="70">
        <v>44.3</v>
      </c>
      <c r="D52" s="27">
        <f>$C$52*22</f>
        <v>974.59999999999991</v>
      </c>
      <c r="E52" s="68"/>
      <c r="F52" s="68"/>
      <c r="G52" s="68"/>
      <c r="H52" s="68"/>
    </row>
    <row r="53" spans="1:8" x14ac:dyDescent="0.35">
      <c r="A53" s="18" t="s">
        <v>4</v>
      </c>
      <c r="B53" s="18" t="s">
        <v>132</v>
      </c>
      <c r="C53" s="70">
        <v>3.61</v>
      </c>
      <c r="D53" s="27">
        <f>C53</f>
        <v>3.61</v>
      </c>
      <c r="E53" s="68"/>
      <c r="F53" s="68"/>
      <c r="G53" s="68"/>
      <c r="H53" s="68"/>
    </row>
    <row r="54" spans="1:8" x14ac:dyDescent="0.35">
      <c r="A54" s="205" t="s">
        <v>31</v>
      </c>
      <c r="B54" s="206"/>
      <c r="C54" s="109"/>
      <c r="D54" s="112">
        <f>SUM(D51:D53)</f>
        <v>1017.1987999999999</v>
      </c>
      <c r="E54" s="68"/>
      <c r="F54" s="68"/>
      <c r="G54" s="68"/>
      <c r="H54" s="68"/>
    </row>
    <row r="55" spans="1:8" x14ac:dyDescent="0.35">
      <c r="A55" s="221" t="s">
        <v>79</v>
      </c>
      <c r="B55" s="221"/>
      <c r="C55" s="221"/>
      <c r="D55" s="221"/>
      <c r="E55" s="68"/>
      <c r="F55" s="68"/>
      <c r="G55" s="68"/>
      <c r="H55" s="68"/>
    </row>
    <row r="56" spans="1:8" ht="31.5" customHeight="1" x14ac:dyDescent="0.35">
      <c r="A56" s="207" t="s">
        <v>80</v>
      </c>
      <c r="B56" s="207"/>
      <c r="C56" s="207"/>
      <c r="D56" s="207"/>
      <c r="E56" s="68"/>
      <c r="F56" s="68"/>
      <c r="G56" s="68"/>
      <c r="H56" s="68"/>
    </row>
    <row r="57" spans="1:8" x14ac:dyDescent="0.35">
      <c r="A57" s="52"/>
      <c r="B57" s="52"/>
      <c r="C57" s="52"/>
      <c r="D57" s="52"/>
      <c r="E57" s="68"/>
      <c r="F57" s="68"/>
      <c r="G57" s="68"/>
      <c r="H57" s="68"/>
    </row>
    <row r="58" spans="1:8" x14ac:dyDescent="0.35">
      <c r="A58" s="214" t="s">
        <v>81</v>
      </c>
      <c r="B58" s="214"/>
      <c r="C58" s="214"/>
      <c r="D58" s="214"/>
      <c r="E58" s="68"/>
      <c r="F58" s="68"/>
      <c r="G58" s="68"/>
      <c r="H58" s="68"/>
    </row>
    <row r="59" spans="1:8" x14ac:dyDescent="0.35">
      <c r="A59" s="208">
        <v>2</v>
      </c>
      <c r="B59" s="208" t="s">
        <v>82</v>
      </c>
      <c r="C59" s="208"/>
      <c r="D59" s="104" t="s">
        <v>73</v>
      </c>
      <c r="E59" s="68"/>
      <c r="F59" s="68"/>
      <c r="G59" s="68"/>
      <c r="H59" s="68"/>
    </row>
    <row r="60" spans="1:8" x14ac:dyDescent="0.35">
      <c r="A60" s="208"/>
      <c r="B60" s="208"/>
      <c r="C60" s="208"/>
      <c r="D60" s="105" t="str">
        <f>D11</f>
        <v xml:space="preserve">Supervisor </v>
      </c>
      <c r="E60" s="68"/>
      <c r="F60" s="68"/>
      <c r="G60" s="68"/>
      <c r="H60" s="68"/>
    </row>
    <row r="61" spans="1:8" x14ac:dyDescent="0.35">
      <c r="A61" s="208"/>
      <c r="B61" s="208"/>
      <c r="C61" s="208"/>
      <c r="D61" s="107" t="s">
        <v>0</v>
      </c>
      <c r="E61" s="68"/>
      <c r="F61" s="68"/>
      <c r="G61" s="68"/>
      <c r="H61" s="68"/>
    </row>
    <row r="62" spans="1:8" x14ac:dyDescent="0.35">
      <c r="A62" s="15" t="s">
        <v>64</v>
      </c>
      <c r="B62" s="224" t="s">
        <v>65</v>
      </c>
      <c r="C62" s="224"/>
      <c r="D62" s="21">
        <f>D26</f>
        <v>525.57344000000001</v>
      </c>
      <c r="E62" s="68"/>
      <c r="F62" s="68"/>
      <c r="G62" s="68"/>
      <c r="H62" s="68"/>
    </row>
    <row r="63" spans="1:8" x14ac:dyDescent="0.35">
      <c r="A63" s="15" t="s">
        <v>70</v>
      </c>
      <c r="B63" s="224" t="s">
        <v>71</v>
      </c>
      <c r="C63" s="224"/>
      <c r="D63" s="21">
        <f>D42</f>
        <v>1346.64096</v>
      </c>
      <c r="E63" s="68"/>
      <c r="F63" s="68"/>
      <c r="G63" s="68"/>
      <c r="H63" s="68"/>
    </row>
    <row r="64" spans="1:8" x14ac:dyDescent="0.35">
      <c r="A64" s="15" t="s">
        <v>83</v>
      </c>
      <c r="B64" s="224" t="s">
        <v>77</v>
      </c>
      <c r="C64" s="224"/>
      <c r="D64" s="21">
        <f>D54</f>
        <v>1017.1987999999999</v>
      </c>
      <c r="E64" s="68"/>
      <c r="F64" s="68"/>
      <c r="G64" s="68"/>
      <c r="H64" s="68"/>
    </row>
    <row r="65" spans="1:8" x14ac:dyDescent="0.35">
      <c r="A65" s="223" t="s">
        <v>31</v>
      </c>
      <c r="B65" s="223"/>
      <c r="C65" s="223"/>
      <c r="D65" s="107">
        <f>SUM(D62:D64)</f>
        <v>2889.4132</v>
      </c>
      <c r="E65" s="68"/>
      <c r="F65" s="68"/>
      <c r="G65" s="68"/>
      <c r="H65" s="68"/>
    </row>
    <row r="66" spans="1:8" x14ac:dyDescent="0.35">
      <c r="A66" s="28"/>
      <c r="B66" s="28"/>
      <c r="C66" s="28"/>
      <c r="D66" s="20"/>
      <c r="E66" s="68"/>
      <c r="F66" s="68"/>
      <c r="G66" s="68"/>
      <c r="H66" s="68"/>
    </row>
    <row r="67" spans="1:8" x14ac:dyDescent="0.35">
      <c r="A67" s="214" t="s">
        <v>85</v>
      </c>
      <c r="B67" s="214"/>
      <c r="C67" s="214"/>
      <c r="D67" s="214"/>
      <c r="E67" s="68"/>
      <c r="F67" s="68"/>
      <c r="G67" s="68"/>
      <c r="H67" s="68"/>
    </row>
    <row r="68" spans="1:8" x14ac:dyDescent="0.35">
      <c r="A68" s="208">
        <v>3</v>
      </c>
      <c r="B68" s="208" t="s">
        <v>15</v>
      </c>
      <c r="C68" s="210" t="s">
        <v>72</v>
      </c>
      <c r="D68" s="104" t="s">
        <v>28</v>
      </c>
      <c r="E68" s="68"/>
      <c r="F68" s="68"/>
      <c r="G68" s="68"/>
      <c r="H68" s="68"/>
    </row>
    <row r="69" spans="1:8" x14ac:dyDescent="0.35">
      <c r="A69" s="208"/>
      <c r="B69" s="208"/>
      <c r="C69" s="210"/>
      <c r="D69" s="105" t="str">
        <f>D11</f>
        <v xml:space="preserve">Supervisor </v>
      </c>
      <c r="E69" s="68"/>
      <c r="F69" s="68"/>
      <c r="G69" s="68"/>
      <c r="H69" s="68"/>
    </row>
    <row r="70" spans="1:8" x14ac:dyDescent="0.35">
      <c r="A70" s="208"/>
      <c r="B70" s="208"/>
      <c r="C70" s="106" t="s">
        <v>11</v>
      </c>
      <c r="D70" s="107" t="s">
        <v>0</v>
      </c>
      <c r="E70" s="68"/>
      <c r="F70" s="68"/>
      <c r="G70" s="68"/>
      <c r="H70" s="68"/>
    </row>
    <row r="71" spans="1:8" x14ac:dyDescent="0.35">
      <c r="A71" s="17" t="s">
        <v>1</v>
      </c>
      <c r="B71" s="49" t="s">
        <v>16</v>
      </c>
      <c r="C71" s="23">
        <v>4.5999999999999999E-3</v>
      </c>
      <c r="D71" s="21">
        <f>$C71*D$15</f>
        <v>15.564192</v>
      </c>
      <c r="E71" s="68"/>
      <c r="F71" s="68"/>
      <c r="G71" s="68"/>
      <c r="H71" s="68"/>
    </row>
    <row r="72" spans="1:8" x14ac:dyDescent="0.35">
      <c r="A72" s="17" t="s">
        <v>3</v>
      </c>
      <c r="B72" s="49" t="s">
        <v>19</v>
      </c>
      <c r="C72" s="23">
        <f>C71*8%</f>
        <v>3.68E-4</v>
      </c>
      <c r="D72" s="21">
        <f t="shared" ref="D72:D76" si="1">C72*$D$15</f>
        <v>1.2451353599999999</v>
      </c>
      <c r="E72" s="68"/>
      <c r="F72" s="68"/>
      <c r="G72" s="68"/>
      <c r="H72" s="68"/>
    </row>
    <row r="73" spans="1:8" ht="26" x14ac:dyDescent="0.35">
      <c r="A73" s="17" t="s">
        <v>4</v>
      </c>
      <c r="B73" s="49" t="s">
        <v>86</v>
      </c>
      <c r="C73" s="23">
        <v>3.4700000000000002E-2</v>
      </c>
      <c r="D73" s="21">
        <f t="shared" si="1"/>
        <v>117.40814400000001</v>
      </c>
      <c r="E73" s="68"/>
      <c r="F73" s="68"/>
      <c r="G73" s="68"/>
      <c r="H73" s="68"/>
    </row>
    <row r="74" spans="1:8" x14ac:dyDescent="0.35">
      <c r="A74" s="17" t="s">
        <v>5</v>
      </c>
      <c r="B74" s="49" t="s">
        <v>20</v>
      </c>
      <c r="C74" s="23">
        <v>1.9400000000000001E-2</v>
      </c>
      <c r="D74" s="21">
        <f t="shared" si="1"/>
        <v>65.640287999999998</v>
      </c>
      <c r="E74" s="68"/>
      <c r="F74" s="68"/>
      <c r="G74" s="68"/>
      <c r="H74" s="68"/>
    </row>
    <row r="75" spans="1:8" ht="26" x14ac:dyDescent="0.35">
      <c r="A75" s="17" t="s">
        <v>6</v>
      </c>
      <c r="B75" s="49" t="s">
        <v>87</v>
      </c>
      <c r="C75" s="23">
        <f>C74*C42</f>
        <v>7.7212000000000018E-3</v>
      </c>
      <c r="D75" s="21">
        <f t="shared" si="1"/>
        <v>26.124834624000005</v>
      </c>
      <c r="E75" s="68"/>
      <c r="F75" s="68"/>
      <c r="G75" s="68"/>
      <c r="H75" s="68"/>
    </row>
    <row r="76" spans="1:8" x14ac:dyDescent="0.35">
      <c r="A76" s="17" t="s">
        <v>7</v>
      </c>
      <c r="B76" s="49" t="s">
        <v>115</v>
      </c>
      <c r="C76" s="23">
        <v>5.3E-3</v>
      </c>
      <c r="D76" s="21">
        <f t="shared" si="1"/>
        <v>17.932656000000001</v>
      </c>
      <c r="E76" s="68"/>
      <c r="F76" s="68"/>
      <c r="G76" s="68"/>
      <c r="H76" s="68"/>
    </row>
    <row r="77" spans="1:8" x14ac:dyDescent="0.35">
      <c r="A77" s="223" t="s">
        <v>31</v>
      </c>
      <c r="B77" s="223"/>
      <c r="C77" s="223"/>
      <c r="D77" s="107">
        <f>SUM(D71:D76)</f>
        <v>243.91524998400004</v>
      </c>
      <c r="E77" s="68"/>
      <c r="F77" s="68"/>
      <c r="G77" s="68"/>
      <c r="H77" s="68"/>
    </row>
    <row r="78" spans="1:8" x14ac:dyDescent="0.35">
      <c r="A78" s="28"/>
      <c r="B78" s="28"/>
      <c r="C78" s="28"/>
      <c r="D78" s="20"/>
      <c r="E78" s="68"/>
      <c r="F78" s="68"/>
      <c r="G78" s="68"/>
      <c r="H78" s="68"/>
    </row>
    <row r="79" spans="1:8" x14ac:dyDescent="0.35">
      <c r="A79" s="233" t="s">
        <v>89</v>
      </c>
      <c r="B79" s="233"/>
      <c r="C79" s="233"/>
      <c r="D79" s="233"/>
      <c r="E79" s="68"/>
      <c r="F79" s="68"/>
      <c r="G79" s="68"/>
      <c r="H79" s="68"/>
    </row>
    <row r="80" spans="1:8" ht="40" customHeight="1" x14ac:dyDescent="0.35">
      <c r="A80" s="232" t="s">
        <v>90</v>
      </c>
      <c r="B80" s="232"/>
      <c r="C80" s="232"/>
      <c r="D80" s="232"/>
      <c r="E80" s="68"/>
      <c r="F80" s="68"/>
      <c r="G80" s="68"/>
      <c r="H80" s="68"/>
    </row>
    <row r="81" spans="1:8" x14ac:dyDescent="0.35">
      <c r="A81" s="232" t="s">
        <v>91</v>
      </c>
      <c r="B81" s="232"/>
      <c r="C81" s="232"/>
      <c r="D81" s="232"/>
      <c r="E81" s="68"/>
      <c r="F81" s="68"/>
      <c r="G81" s="68"/>
      <c r="H81" s="68"/>
    </row>
    <row r="82" spans="1:8" x14ac:dyDescent="0.35">
      <c r="A82" s="19"/>
      <c r="B82" s="19"/>
      <c r="C82" s="19"/>
      <c r="D82" s="20"/>
      <c r="E82" s="68"/>
      <c r="F82" s="68"/>
      <c r="G82" s="68"/>
      <c r="H82" s="68"/>
    </row>
    <row r="83" spans="1:8" x14ac:dyDescent="0.35">
      <c r="A83" s="214" t="s">
        <v>92</v>
      </c>
      <c r="B83" s="214"/>
      <c r="C83" s="214"/>
      <c r="D83" s="214"/>
      <c r="E83" s="68"/>
      <c r="F83" s="68"/>
      <c r="G83" s="68"/>
      <c r="H83" s="68"/>
    </row>
    <row r="84" spans="1:8" x14ac:dyDescent="0.35">
      <c r="A84" s="208" t="s">
        <v>10</v>
      </c>
      <c r="B84" s="209" t="s">
        <v>93</v>
      </c>
      <c r="C84" s="210" t="s">
        <v>72</v>
      </c>
      <c r="D84" s="104" t="s">
        <v>73</v>
      </c>
      <c r="E84" s="68"/>
      <c r="F84" s="68"/>
      <c r="G84" s="68"/>
      <c r="H84" s="68"/>
    </row>
    <row r="85" spans="1:8" x14ac:dyDescent="0.35">
      <c r="A85" s="208"/>
      <c r="B85" s="209"/>
      <c r="C85" s="210"/>
      <c r="D85" s="105" t="str">
        <f>D11</f>
        <v xml:space="preserve">Supervisor </v>
      </c>
      <c r="E85" s="68"/>
      <c r="F85" s="68"/>
      <c r="G85" s="68"/>
      <c r="H85" s="68"/>
    </row>
    <row r="86" spans="1:8" x14ac:dyDescent="0.35">
      <c r="A86" s="208"/>
      <c r="B86" s="209"/>
      <c r="C86" s="106" t="s">
        <v>11</v>
      </c>
      <c r="D86" s="107" t="s">
        <v>0</v>
      </c>
      <c r="E86" s="68"/>
      <c r="F86" s="68"/>
      <c r="G86" s="68"/>
      <c r="H86" s="68"/>
    </row>
    <row r="87" spans="1:8" x14ac:dyDescent="0.35">
      <c r="A87" s="17" t="s">
        <v>1</v>
      </c>
      <c r="B87" s="49" t="s">
        <v>94</v>
      </c>
      <c r="C87" s="122">
        <v>9.0749999999999997E-2</v>
      </c>
      <c r="D87" s="21">
        <f>$C87*D$15</f>
        <v>307.05444</v>
      </c>
      <c r="E87" s="68"/>
      <c r="F87" s="68"/>
      <c r="G87" s="68"/>
      <c r="H87" s="68"/>
    </row>
    <row r="88" spans="1:8" x14ac:dyDescent="0.35">
      <c r="A88" s="17" t="s">
        <v>3</v>
      </c>
      <c r="B88" s="49" t="s">
        <v>95</v>
      </c>
      <c r="C88" s="71">
        <v>1.66E-2</v>
      </c>
      <c r="D88" s="21">
        <f t="shared" ref="D88:D92" si="2">C88*$D$15</f>
        <v>56.166432</v>
      </c>
      <c r="E88" s="68"/>
      <c r="F88" s="68"/>
      <c r="G88" s="68"/>
      <c r="H88" s="68"/>
    </row>
    <row r="89" spans="1:8" x14ac:dyDescent="0.35">
      <c r="A89" s="17" t="s">
        <v>4</v>
      </c>
      <c r="B89" s="49" t="s">
        <v>96</v>
      </c>
      <c r="C89" s="71">
        <v>2.0000000000000001E-4</v>
      </c>
      <c r="D89" s="21">
        <f t="shared" si="2"/>
        <v>0.67670400000000008</v>
      </c>
      <c r="E89" s="68"/>
      <c r="F89" s="68"/>
      <c r="G89" s="68"/>
      <c r="H89" s="68"/>
    </row>
    <row r="90" spans="1:8" x14ac:dyDescent="0.35">
      <c r="A90" s="17" t="s">
        <v>5</v>
      </c>
      <c r="B90" s="49" t="s">
        <v>97</v>
      </c>
      <c r="C90" s="71">
        <v>2.9999999999999997E-4</v>
      </c>
      <c r="D90" s="21">
        <f t="shared" si="2"/>
        <v>1.015056</v>
      </c>
      <c r="E90" s="68"/>
      <c r="F90" s="68"/>
      <c r="G90" s="68"/>
      <c r="H90" s="68"/>
    </row>
    <row r="91" spans="1:8" x14ac:dyDescent="0.35">
      <c r="A91" s="17" t="s">
        <v>6</v>
      </c>
      <c r="B91" s="49" t="s">
        <v>98</v>
      </c>
      <c r="C91" s="71">
        <v>2.0000000000000001E-4</v>
      </c>
      <c r="D91" s="21">
        <f t="shared" si="2"/>
        <v>0.67670400000000008</v>
      </c>
      <c r="E91" s="68"/>
      <c r="F91" s="68"/>
      <c r="G91" s="68"/>
      <c r="H91" s="68"/>
    </row>
    <row r="92" spans="1:8" x14ac:dyDescent="0.35">
      <c r="A92" s="17" t="s">
        <v>7</v>
      </c>
      <c r="B92" s="49" t="s">
        <v>99</v>
      </c>
      <c r="C92" s="23">
        <v>0</v>
      </c>
      <c r="D92" s="21">
        <f t="shared" si="2"/>
        <v>0</v>
      </c>
      <c r="E92" s="68"/>
      <c r="F92" s="68"/>
      <c r="G92" s="68"/>
      <c r="H92" s="68"/>
    </row>
    <row r="93" spans="1:8" x14ac:dyDescent="0.35">
      <c r="A93" s="223" t="s">
        <v>31</v>
      </c>
      <c r="B93" s="223"/>
      <c r="C93" s="223"/>
      <c r="D93" s="107">
        <f>SUM(D87:D92)</f>
        <v>365.58933599999995</v>
      </c>
      <c r="E93" s="68"/>
      <c r="F93" s="68"/>
      <c r="G93" s="68"/>
      <c r="H93" s="68"/>
    </row>
    <row r="94" spans="1:8" ht="30" customHeight="1" x14ac:dyDescent="0.35">
      <c r="A94" s="221" t="s">
        <v>100</v>
      </c>
      <c r="B94" s="221"/>
      <c r="C94" s="221"/>
      <c r="D94" s="221"/>
      <c r="E94" s="68"/>
      <c r="F94" s="68"/>
      <c r="G94" s="68"/>
      <c r="H94" s="68"/>
    </row>
    <row r="95" spans="1:8" x14ac:dyDescent="0.35">
      <c r="A95" s="35"/>
      <c r="B95" s="35"/>
      <c r="C95" s="35"/>
      <c r="D95" s="36"/>
      <c r="E95" s="68"/>
      <c r="F95" s="68"/>
      <c r="G95" s="68"/>
      <c r="H95" s="68"/>
    </row>
    <row r="96" spans="1:8" x14ac:dyDescent="0.35">
      <c r="A96" s="234" t="s">
        <v>101</v>
      </c>
      <c r="B96" s="234"/>
      <c r="C96" s="234"/>
      <c r="D96" s="234"/>
      <c r="E96" s="68"/>
      <c r="F96" s="68"/>
      <c r="G96" s="68"/>
      <c r="H96" s="68"/>
    </row>
    <row r="97" spans="1:8" x14ac:dyDescent="0.35">
      <c r="A97" s="220" t="s">
        <v>13</v>
      </c>
      <c r="B97" s="235" t="s">
        <v>82</v>
      </c>
      <c r="C97" s="236" t="s">
        <v>72</v>
      </c>
      <c r="D97" s="113" t="s">
        <v>73</v>
      </c>
      <c r="E97" s="68"/>
      <c r="F97" s="68"/>
      <c r="G97" s="68"/>
      <c r="H97" s="68"/>
    </row>
    <row r="98" spans="1:8" x14ac:dyDescent="0.35">
      <c r="A98" s="220"/>
      <c r="B98" s="235"/>
      <c r="C98" s="236"/>
      <c r="D98" s="105" t="str">
        <f>D11</f>
        <v xml:space="preserve">Supervisor </v>
      </c>
      <c r="E98" s="68"/>
      <c r="F98" s="68"/>
      <c r="G98" s="68"/>
      <c r="H98" s="68"/>
    </row>
    <row r="99" spans="1:8" x14ac:dyDescent="0.35">
      <c r="A99" s="220"/>
      <c r="B99" s="235"/>
      <c r="C99" s="114" t="s">
        <v>11</v>
      </c>
      <c r="D99" s="115" t="s">
        <v>0</v>
      </c>
      <c r="E99" s="68"/>
      <c r="F99" s="68"/>
      <c r="G99" s="68"/>
      <c r="H99" s="68"/>
    </row>
    <row r="100" spans="1:8" ht="26" x14ac:dyDescent="0.35">
      <c r="A100" s="57" t="s">
        <v>1</v>
      </c>
      <c r="B100" s="38" t="s">
        <v>103</v>
      </c>
      <c r="C100" s="39">
        <v>0</v>
      </c>
      <c r="D100" s="21">
        <f>$C100*D$15</f>
        <v>0</v>
      </c>
      <c r="E100" s="68"/>
      <c r="F100" s="68"/>
      <c r="G100" s="68"/>
      <c r="H100" s="68"/>
    </row>
    <row r="101" spans="1:8" x14ac:dyDescent="0.35">
      <c r="A101" s="241" t="s">
        <v>31</v>
      </c>
      <c r="B101" s="241"/>
      <c r="C101" s="241"/>
      <c r="D101" s="107">
        <f>SUM(D100:D100)</f>
        <v>0</v>
      </c>
      <c r="E101" s="68"/>
      <c r="F101" s="68"/>
      <c r="G101" s="68"/>
      <c r="H101" s="68"/>
    </row>
    <row r="102" spans="1:8" ht="24" customHeight="1" x14ac:dyDescent="0.35">
      <c r="A102" s="242" t="s">
        <v>104</v>
      </c>
      <c r="B102" s="242"/>
      <c r="C102" s="242"/>
      <c r="D102" s="242"/>
      <c r="E102" s="68"/>
      <c r="F102" s="68"/>
      <c r="G102" s="68"/>
      <c r="H102" s="68"/>
    </row>
    <row r="103" spans="1:8" x14ac:dyDescent="0.35">
      <c r="A103" s="35"/>
      <c r="B103" s="35"/>
      <c r="C103" s="35"/>
      <c r="D103" s="36"/>
      <c r="E103" s="68"/>
      <c r="F103" s="68"/>
      <c r="G103" s="68"/>
      <c r="H103" s="68"/>
    </row>
    <row r="104" spans="1:8" x14ac:dyDescent="0.35">
      <c r="A104" s="234" t="s">
        <v>105</v>
      </c>
      <c r="B104" s="234"/>
      <c r="C104" s="234"/>
      <c r="D104" s="234"/>
      <c r="E104" s="68"/>
      <c r="F104" s="68"/>
      <c r="G104" s="68"/>
      <c r="H104" s="68"/>
    </row>
    <row r="105" spans="1:8" x14ac:dyDescent="0.35">
      <c r="A105" s="220">
        <v>4</v>
      </c>
      <c r="B105" s="220" t="s">
        <v>50</v>
      </c>
      <c r="C105" s="220"/>
      <c r="D105" s="113" t="s">
        <v>73</v>
      </c>
      <c r="E105" s="68"/>
      <c r="F105" s="68"/>
      <c r="G105" s="68"/>
      <c r="H105" s="68"/>
    </row>
    <row r="106" spans="1:8" x14ac:dyDescent="0.35">
      <c r="A106" s="220"/>
      <c r="B106" s="220"/>
      <c r="C106" s="220"/>
      <c r="D106" s="105" t="str">
        <f>D114</f>
        <v xml:space="preserve">Supervisor </v>
      </c>
      <c r="E106" s="68"/>
      <c r="F106" s="68"/>
      <c r="G106" s="68"/>
      <c r="H106" s="68"/>
    </row>
    <row r="107" spans="1:8" x14ac:dyDescent="0.35">
      <c r="A107" s="220"/>
      <c r="B107" s="220"/>
      <c r="C107" s="220"/>
      <c r="D107" s="115" t="s">
        <v>0</v>
      </c>
      <c r="E107" s="68"/>
      <c r="F107" s="68"/>
      <c r="G107" s="68"/>
      <c r="H107" s="68"/>
    </row>
    <row r="108" spans="1:8" x14ac:dyDescent="0.35">
      <c r="A108" s="56" t="s">
        <v>10</v>
      </c>
      <c r="B108" s="239" t="s">
        <v>93</v>
      </c>
      <c r="C108" s="240"/>
      <c r="D108" s="21">
        <f>D93</f>
        <v>365.58933599999995</v>
      </c>
      <c r="E108" s="68"/>
      <c r="F108" s="68"/>
      <c r="G108" s="68"/>
      <c r="H108" s="68"/>
    </row>
    <row r="109" spans="1:8" x14ac:dyDescent="0.35">
      <c r="A109" s="56" t="s">
        <v>13</v>
      </c>
      <c r="B109" s="239" t="s">
        <v>102</v>
      </c>
      <c r="C109" s="240"/>
      <c r="D109" s="21">
        <f>D101</f>
        <v>0</v>
      </c>
      <c r="E109" s="68"/>
      <c r="F109" s="68"/>
      <c r="G109" s="68"/>
      <c r="H109" s="68"/>
    </row>
    <row r="110" spans="1:8" x14ac:dyDescent="0.35">
      <c r="A110" s="241" t="s">
        <v>31</v>
      </c>
      <c r="B110" s="241"/>
      <c r="C110" s="241"/>
      <c r="D110" s="107">
        <f>SUM(D108:D109)</f>
        <v>365.58933599999995</v>
      </c>
      <c r="E110" s="68"/>
      <c r="F110" s="68"/>
      <c r="G110" s="68"/>
      <c r="H110" s="68"/>
    </row>
    <row r="111" spans="1:8" x14ac:dyDescent="0.35">
      <c r="A111" s="35"/>
      <c r="B111" s="35"/>
      <c r="C111" s="35"/>
      <c r="D111" s="36"/>
      <c r="E111" s="68"/>
      <c r="F111" s="68"/>
      <c r="G111" s="68"/>
      <c r="H111" s="68"/>
    </row>
    <row r="112" spans="1:8" x14ac:dyDescent="0.35">
      <c r="A112" s="195" t="s">
        <v>106</v>
      </c>
      <c r="B112" s="196"/>
      <c r="C112" s="196"/>
      <c r="D112" s="197"/>
      <c r="E112" s="68"/>
      <c r="F112" s="68"/>
      <c r="G112" s="68"/>
      <c r="H112" s="68"/>
    </row>
    <row r="113" spans="1:8" x14ac:dyDescent="0.35">
      <c r="A113" s="220">
        <v>5</v>
      </c>
      <c r="B113" s="220" t="s">
        <v>107</v>
      </c>
      <c r="C113" s="220"/>
      <c r="D113" s="113" t="s">
        <v>73</v>
      </c>
      <c r="E113" s="68"/>
      <c r="F113" s="68"/>
      <c r="G113" s="68"/>
      <c r="H113" s="68"/>
    </row>
    <row r="114" spans="1:8" x14ac:dyDescent="0.35">
      <c r="A114" s="220"/>
      <c r="B114" s="220"/>
      <c r="C114" s="220"/>
      <c r="D114" s="105" t="str">
        <f>D11</f>
        <v xml:space="preserve">Supervisor </v>
      </c>
      <c r="E114" s="68"/>
      <c r="F114" s="68"/>
      <c r="G114" s="68"/>
      <c r="H114" s="68"/>
    </row>
    <row r="115" spans="1:8" x14ac:dyDescent="0.35">
      <c r="A115" s="220"/>
      <c r="B115" s="220"/>
      <c r="C115" s="220"/>
      <c r="D115" s="115" t="s">
        <v>0</v>
      </c>
      <c r="E115" s="68"/>
      <c r="F115" s="68"/>
      <c r="G115" s="68"/>
      <c r="H115" s="68"/>
    </row>
    <row r="116" spans="1:8" x14ac:dyDescent="0.35">
      <c r="A116" s="18" t="s">
        <v>1</v>
      </c>
      <c r="B116" s="237" t="s">
        <v>309</v>
      </c>
      <c r="C116" s="238"/>
      <c r="D116" s="40">
        <f>'Transporte e Uniforme '!F29</f>
        <v>93.23333333333332</v>
      </c>
      <c r="E116" s="68"/>
      <c r="F116" s="68"/>
      <c r="G116" s="68"/>
      <c r="H116" s="68"/>
    </row>
    <row r="117" spans="1:8" x14ac:dyDescent="0.35">
      <c r="A117" s="18" t="s">
        <v>3</v>
      </c>
      <c r="B117" s="237" t="s">
        <v>113</v>
      </c>
      <c r="C117" s="238"/>
      <c r="D117" s="40" t="s">
        <v>18</v>
      </c>
      <c r="E117" s="68"/>
      <c r="F117" s="68"/>
      <c r="G117" s="68"/>
      <c r="H117" s="68"/>
    </row>
    <row r="118" spans="1:8" x14ac:dyDescent="0.35">
      <c r="A118" s="202" t="s">
        <v>31</v>
      </c>
      <c r="B118" s="203"/>
      <c r="C118" s="204"/>
      <c r="D118" s="116">
        <f>SUM(D116:D117)</f>
        <v>93.23333333333332</v>
      </c>
      <c r="E118" s="68"/>
      <c r="F118" s="68"/>
      <c r="G118" s="68"/>
      <c r="H118" s="68"/>
    </row>
    <row r="119" spans="1:8" x14ac:dyDescent="0.35">
      <c r="A119" s="35"/>
      <c r="B119" s="35"/>
      <c r="C119" s="35"/>
      <c r="D119" s="36"/>
      <c r="E119" s="68"/>
      <c r="F119" s="68"/>
      <c r="G119" s="68"/>
      <c r="H119" s="68"/>
    </row>
    <row r="120" spans="1:8" x14ac:dyDescent="0.35">
      <c r="A120" s="195" t="s">
        <v>120</v>
      </c>
      <c r="B120" s="196"/>
      <c r="C120" s="196"/>
      <c r="D120" s="197"/>
      <c r="E120" s="68"/>
      <c r="F120" s="68"/>
      <c r="G120" s="68"/>
      <c r="H120" s="68"/>
    </row>
    <row r="121" spans="1:8" x14ac:dyDescent="0.35">
      <c r="A121" s="220">
        <v>6</v>
      </c>
      <c r="B121" s="235" t="s">
        <v>121</v>
      </c>
      <c r="C121" s="236" t="s">
        <v>72</v>
      </c>
      <c r="D121" s="113" t="s">
        <v>73</v>
      </c>
      <c r="E121" s="68"/>
      <c r="F121" s="68"/>
      <c r="G121" s="68"/>
      <c r="H121" s="68"/>
    </row>
    <row r="122" spans="1:8" x14ac:dyDescent="0.35">
      <c r="A122" s="220"/>
      <c r="B122" s="235"/>
      <c r="C122" s="236"/>
      <c r="D122" s="105" t="str">
        <f>D114</f>
        <v xml:space="preserve">Supervisor </v>
      </c>
      <c r="E122" s="68"/>
      <c r="F122" s="68"/>
      <c r="G122" s="68"/>
      <c r="H122" s="68"/>
    </row>
    <row r="123" spans="1:8" x14ac:dyDescent="0.35">
      <c r="A123" s="220"/>
      <c r="B123" s="235"/>
      <c r="C123" s="114" t="s">
        <v>11</v>
      </c>
      <c r="D123" s="117" t="s">
        <v>0</v>
      </c>
      <c r="E123" s="68"/>
      <c r="F123" s="68"/>
      <c r="G123" s="68"/>
      <c r="H123" s="68"/>
    </row>
    <row r="124" spans="1:8" x14ac:dyDescent="0.35">
      <c r="A124" s="17" t="s">
        <v>1</v>
      </c>
      <c r="B124" s="2" t="s">
        <v>39</v>
      </c>
      <c r="C124" s="55">
        <v>0.05</v>
      </c>
      <c r="D124" s="54">
        <f>SUM($D$135:$D$139)*$C$124</f>
        <v>348.7835559658667</v>
      </c>
      <c r="E124" s="68"/>
      <c r="F124" s="68"/>
      <c r="G124" s="68"/>
      <c r="H124" s="68"/>
    </row>
    <row r="125" spans="1:8" x14ac:dyDescent="0.35">
      <c r="A125" s="17" t="s">
        <v>3</v>
      </c>
      <c r="B125" s="2" t="s">
        <v>40</v>
      </c>
      <c r="C125" s="55">
        <v>0.05</v>
      </c>
      <c r="D125" s="54">
        <f>SUM($D$135:$D$139,D124)*$C$125</f>
        <v>366.22273376416001</v>
      </c>
      <c r="E125" s="68"/>
      <c r="F125" s="68"/>
      <c r="G125" s="68"/>
      <c r="H125" s="68"/>
    </row>
    <row r="126" spans="1:8" x14ac:dyDescent="0.35">
      <c r="A126" s="198" t="s">
        <v>4</v>
      </c>
      <c r="B126" s="53" t="s">
        <v>25</v>
      </c>
      <c r="C126" s="14">
        <f>SUM(C127:C129)</f>
        <v>0.14250000000000002</v>
      </c>
      <c r="D126" s="54">
        <f>SUM(D127:D129)</f>
        <v>1278.0426015034973</v>
      </c>
      <c r="E126" s="68"/>
      <c r="F126" s="68"/>
      <c r="G126" s="68"/>
      <c r="H126" s="68"/>
    </row>
    <row r="127" spans="1:8" x14ac:dyDescent="0.35">
      <c r="A127" s="199"/>
      <c r="B127" s="53" t="s">
        <v>51</v>
      </c>
      <c r="C127" s="55">
        <v>7.5999999999999998E-2</v>
      </c>
      <c r="D127" s="54">
        <f>$D$141*C127</f>
        <v>681.62272080186517</v>
      </c>
      <c r="E127" s="68"/>
      <c r="F127" s="68"/>
      <c r="G127" s="68"/>
      <c r="H127" s="68"/>
    </row>
    <row r="128" spans="1:8" x14ac:dyDescent="0.35">
      <c r="A128" s="199"/>
      <c r="B128" s="53" t="s">
        <v>52</v>
      </c>
      <c r="C128" s="55">
        <v>1.6500000000000001E-2</v>
      </c>
      <c r="D128" s="54">
        <f t="shared" ref="D128:D129" si="3">$D$141*C128</f>
        <v>147.98388017408917</v>
      </c>
      <c r="E128" s="68"/>
      <c r="F128" s="68"/>
      <c r="G128" s="68"/>
      <c r="H128" s="68"/>
    </row>
    <row r="129" spans="1:8" x14ac:dyDescent="0.35">
      <c r="A129" s="200"/>
      <c r="B129" s="53" t="s">
        <v>53</v>
      </c>
      <c r="C129" s="55">
        <v>0.05</v>
      </c>
      <c r="D129" s="54">
        <f t="shared" si="3"/>
        <v>448.43600052754294</v>
      </c>
      <c r="E129" s="68"/>
      <c r="F129" s="68"/>
      <c r="G129" s="68"/>
      <c r="H129" s="68"/>
    </row>
    <row r="130" spans="1:8" x14ac:dyDescent="0.35">
      <c r="A130" s="243" t="s">
        <v>31</v>
      </c>
      <c r="B130" s="244"/>
      <c r="C130" s="118">
        <f>SUM(C126,C124:C125)</f>
        <v>0.24249999999999999</v>
      </c>
      <c r="D130" s="119">
        <f>SUM(D126,D124:D125)</f>
        <v>1993.048891233524</v>
      </c>
      <c r="E130" s="68"/>
      <c r="F130" s="68"/>
      <c r="G130" s="68"/>
      <c r="H130" s="68"/>
    </row>
    <row r="131" spans="1:8" x14ac:dyDescent="0.35">
      <c r="A131" s="35"/>
      <c r="B131" s="35"/>
      <c r="C131" s="35"/>
      <c r="D131" s="36"/>
      <c r="E131" s="68"/>
      <c r="F131" s="68"/>
      <c r="G131" s="68"/>
      <c r="H131" s="68"/>
    </row>
    <row r="132" spans="1:8" x14ac:dyDescent="0.35">
      <c r="A132" s="220" t="s">
        <v>21</v>
      </c>
      <c r="B132" s="220"/>
      <c r="C132" s="220"/>
      <c r="D132" s="220"/>
      <c r="E132" s="68"/>
      <c r="F132" s="68"/>
      <c r="G132" s="68"/>
      <c r="H132" s="68"/>
    </row>
    <row r="133" spans="1:8" x14ac:dyDescent="0.35">
      <c r="A133" s="234" t="s">
        <v>28</v>
      </c>
      <c r="B133" s="234"/>
      <c r="C133" s="234"/>
      <c r="D133" s="105" t="str">
        <f>D122</f>
        <v xml:space="preserve">Supervisor </v>
      </c>
      <c r="E133" s="68"/>
      <c r="F133" s="68"/>
      <c r="G133" s="68"/>
      <c r="H133" s="68"/>
    </row>
    <row r="134" spans="1:8" x14ac:dyDescent="0.35">
      <c r="A134" s="220" t="s">
        <v>17</v>
      </c>
      <c r="B134" s="220"/>
      <c r="C134" s="220"/>
      <c r="D134" s="115" t="s">
        <v>0</v>
      </c>
      <c r="E134" s="68"/>
      <c r="F134" s="68"/>
      <c r="G134" s="68"/>
      <c r="H134" s="68"/>
    </row>
    <row r="135" spans="1:8" x14ac:dyDescent="0.35">
      <c r="A135" s="18" t="s">
        <v>1</v>
      </c>
      <c r="B135" s="42" t="s">
        <v>108</v>
      </c>
      <c r="C135" s="43"/>
      <c r="D135" s="44">
        <f>D15</f>
        <v>3383.52</v>
      </c>
      <c r="E135" s="68"/>
      <c r="F135" s="68"/>
      <c r="G135" s="68"/>
      <c r="H135" s="68"/>
    </row>
    <row r="136" spans="1:8" x14ac:dyDescent="0.35">
      <c r="A136" s="18" t="s">
        <v>3</v>
      </c>
      <c r="B136" s="42" t="s">
        <v>59</v>
      </c>
      <c r="C136" s="43"/>
      <c r="D136" s="44">
        <f>D65</f>
        <v>2889.4132</v>
      </c>
      <c r="E136" s="68"/>
      <c r="F136" s="68"/>
      <c r="G136" s="68"/>
      <c r="H136" s="68"/>
    </row>
    <row r="137" spans="1:8" x14ac:dyDescent="0.35">
      <c r="A137" s="18" t="s">
        <v>4</v>
      </c>
      <c r="B137" s="42" t="s">
        <v>109</v>
      </c>
      <c r="C137" s="43"/>
      <c r="D137" s="44">
        <f>D77</f>
        <v>243.91524998400004</v>
      </c>
      <c r="E137" s="68"/>
      <c r="F137" s="68"/>
      <c r="G137" s="68"/>
      <c r="H137" s="68"/>
    </row>
    <row r="138" spans="1:8" x14ac:dyDescent="0.35">
      <c r="A138" s="18" t="s">
        <v>5</v>
      </c>
      <c r="B138" s="42" t="s">
        <v>110</v>
      </c>
      <c r="C138" s="43"/>
      <c r="D138" s="44">
        <f>D110</f>
        <v>365.58933599999995</v>
      </c>
      <c r="E138" s="68"/>
      <c r="F138" s="68"/>
      <c r="G138" s="68"/>
      <c r="H138" s="68"/>
    </row>
    <row r="139" spans="1:8" x14ac:dyDescent="0.35">
      <c r="A139" s="18" t="s">
        <v>6</v>
      </c>
      <c r="B139" s="42" t="s">
        <v>111</v>
      </c>
      <c r="C139" s="43"/>
      <c r="D139" s="44">
        <f>D118</f>
        <v>93.23333333333332</v>
      </c>
      <c r="E139" s="68"/>
      <c r="F139" s="68"/>
      <c r="G139" s="68"/>
      <c r="H139" s="68"/>
    </row>
    <row r="140" spans="1:8" x14ac:dyDescent="0.35">
      <c r="A140" s="17" t="s">
        <v>7</v>
      </c>
      <c r="B140" s="245" t="s">
        <v>117</v>
      </c>
      <c r="C140" s="246"/>
      <c r="D140" s="44">
        <f>D130</f>
        <v>1993.048891233524</v>
      </c>
      <c r="E140" s="68"/>
      <c r="F140" s="68"/>
      <c r="G140" s="68"/>
      <c r="H140" s="68"/>
    </row>
    <row r="141" spans="1:8" x14ac:dyDescent="0.35">
      <c r="A141" s="220" t="s">
        <v>22</v>
      </c>
      <c r="B141" s="220"/>
      <c r="C141" s="220"/>
      <c r="D141" s="120">
        <f>(SUM(D124,D125,D135,D136,D137,D138,D139)/(1-$C$126))</f>
        <v>8968.7200105508582</v>
      </c>
      <c r="E141" s="68"/>
      <c r="F141" s="68"/>
      <c r="G141" s="68"/>
      <c r="H141" s="68"/>
    </row>
    <row r="142" spans="1:8" x14ac:dyDescent="0.35">
      <c r="A142" s="35"/>
      <c r="B142" s="35"/>
      <c r="C142" s="35"/>
      <c r="D142" s="35"/>
      <c r="E142" s="68"/>
      <c r="F142" s="68"/>
      <c r="G142" s="68"/>
      <c r="H142" s="68"/>
    </row>
    <row r="143" spans="1:8" x14ac:dyDescent="0.35">
      <c r="A143" s="218" t="s">
        <v>141</v>
      </c>
      <c r="B143" s="218"/>
      <c r="C143" s="218"/>
      <c r="D143" s="105" t="str">
        <f>D133</f>
        <v xml:space="preserve">Supervisor </v>
      </c>
      <c r="E143" s="68"/>
      <c r="F143" s="68"/>
      <c r="G143" s="68"/>
      <c r="H143" s="68"/>
    </row>
    <row r="144" spans="1:8" x14ac:dyDescent="0.35">
      <c r="A144" s="219" t="s">
        <v>43</v>
      </c>
      <c r="B144" s="219"/>
      <c r="C144" s="219"/>
      <c r="D144" s="64">
        <f>D141</f>
        <v>8968.7200105508582</v>
      </c>
      <c r="E144" s="68"/>
      <c r="F144" s="68"/>
      <c r="G144" s="68"/>
      <c r="H144" s="68"/>
    </row>
    <row r="145" spans="1:8" x14ac:dyDescent="0.35">
      <c r="A145" s="219" t="s">
        <v>23</v>
      </c>
      <c r="B145" s="219"/>
      <c r="C145" s="219"/>
      <c r="D145" s="65">
        <v>1</v>
      </c>
      <c r="E145" s="68"/>
      <c r="F145" s="68"/>
      <c r="G145" s="68"/>
      <c r="H145" s="68"/>
    </row>
    <row r="146" spans="1:8" x14ac:dyDescent="0.35">
      <c r="A146" s="219" t="s">
        <v>24</v>
      </c>
      <c r="B146" s="219"/>
      <c r="C146" s="219"/>
      <c r="D146" s="64">
        <f>D144*D145</f>
        <v>8968.7200105508582</v>
      </c>
      <c r="E146" s="68"/>
      <c r="F146" s="68"/>
      <c r="G146" s="68"/>
      <c r="H146" s="68"/>
    </row>
    <row r="147" spans="1:8" x14ac:dyDescent="0.35">
      <c r="A147" s="218" t="s">
        <v>116</v>
      </c>
      <c r="B147" s="218"/>
      <c r="C147" s="218"/>
      <c r="D147" s="121">
        <f>D146*12</f>
        <v>107624.64012661029</v>
      </c>
      <c r="E147" s="68"/>
      <c r="F147" s="68"/>
      <c r="G147" s="68"/>
      <c r="H147" s="68"/>
    </row>
    <row r="148" spans="1:8" x14ac:dyDescent="0.35">
      <c r="A148" s="68"/>
      <c r="B148" s="68"/>
      <c r="C148" s="68"/>
      <c r="D148" s="68"/>
      <c r="E148" s="68"/>
      <c r="F148" s="68"/>
      <c r="G148" s="68"/>
      <c r="H148" s="68"/>
    </row>
    <row r="149" spans="1:8" x14ac:dyDescent="0.35">
      <c r="A149" s="68"/>
      <c r="B149" s="68"/>
      <c r="C149" s="68"/>
      <c r="D149" s="68"/>
      <c r="E149" s="68"/>
      <c r="F149" s="68"/>
    </row>
    <row r="150" spans="1:8" x14ac:dyDescent="0.35">
      <c r="A150" s="68"/>
      <c r="B150" s="68"/>
      <c r="C150" s="68"/>
      <c r="D150" s="68"/>
      <c r="E150" s="68"/>
      <c r="F150" s="68"/>
    </row>
    <row r="151" spans="1:8" x14ac:dyDescent="0.35">
      <c r="A151" s="68"/>
      <c r="B151" s="68"/>
      <c r="C151" s="68"/>
      <c r="D151" s="68"/>
      <c r="E151" s="68"/>
      <c r="F151" s="68"/>
    </row>
    <row r="152" spans="1:8" x14ac:dyDescent="0.35">
      <c r="A152" s="68"/>
      <c r="B152" s="68"/>
      <c r="C152" s="68"/>
      <c r="D152" s="68"/>
      <c r="E152" s="68"/>
      <c r="F152" s="68"/>
    </row>
    <row r="153" spans="1:8" x14ac:dyDescent="0.35">
      <c r="A153" s="68"/>
      <c r="B153" s="68"/>
      <c r="C153" s="68"/>
      <c r="D153" s="68"/>
      <c r="E153" s="68"/>
      <c r="F153" s="68"/>
    </row>
    <row r="154" spans="1:8" x14ac:dyDescent="0.35">
      <c r="A154" s="68"/>
      <c r="B154" s="68"/>
      <c r="C154" s="68"/>
      <c r="D154" s="68"/>
      <c r="E154" s="68"/>
      <c r="F154" s="68"/>
    </row>
    <row r="155" spans="1:8" x14ac:dyDescent="0.35">
      <c r="A155" s="68"/>
      <c r="B155" s="68"/>
      <c r="C155" s="68"/>
      <c r="D155" s="68"/>
      <c r="E155" s="68"/>
      <c r="F155" s="68"/>
    </row>
    <row r="156" spans="1:8" x14ac:dyDescent="0.35">
      <c r="A156" s="68"/>
      <c r="B156" s="68"/>
      <c r="C156" s="68"/>
      <c r="D156" s="68"/>
      <c r="E156" s="68"/>
      <c r="F156" s="68"/>
    </row>
    <row r="157" spans="1:8" x14ac:dyDescent="0.35">
      <c r="A157" s="68"/>
      <c r="B157" s="68"/>
      <c r="C157" s="68"/>
      <c r="D157" s="68"/>
      <c r="E157" s="68"/>
      <c r="F157" s="68"/>
    </row>
  </sheetData>
  <mergeCells count="90">
    <mergeCell ref="A17:D17"/>
    <mergeCell ref="A1:D1"/>
    <mergeCell ref="A3:D3"/>
    <mergeCell ref="A4:D4"/>
    <mergeCell ref="C5:D5"/>
    <mergeCell ref="C6:D6"/>
    <mergeCell ref="C7:D7"/>
    <mergeCell ref="A9:D9"/>
    <mergeCell ref="A10:A12"/>
    <mergeCell ref="B10:B12"/>
    <mergeCell ref="C10:C11"/>
    <mergeCell ref="A15:B15"/>
    <mergeCell ref="A42:B42"/>
    <mergeCell ref="A18:D18"/>
    <mergeCell ref="A19:A21"/>
    <mergeCell ref="B19:B21"/>
    <mergeCell ref="C19:C20"/>
    <mergeCell ref="A24:B24"/>
    <mergeCell ref="A26:B26"/>
    <mergeCell ref="A27:D27"/>
    <mergeCell ref="A28:D28"/>
    <mergeCell ref="A31:A33"/>
    <mergeCell ref="B31:B33"/>
    <mergeCell ref="C31:C32"/>
    <mergeCell ref="A30:D30"/>
    <mergeCell ref="A43:D43"/>
    <mergeCell ref="A44:D44"/>
    <mergeCell ref="A45:D45"/>
    <mergeCell ref="A47:D47"/>
    <mergeCell ref="A48:A50"/>
    <mergeCell ref="B48:B50"/>
    <mergeCell ref="C48:C49"/>
    <mergeCell ref="A54:B54"/>
    <mergeCell ref="A55:D55"/>
    <mergeCell ref="A56:D56"/>
    <mergeCell ref="A58:D58"/>
    <mergeCell ref="A59:A61"/>
    <mergeCell ref="B59:C61"/>
    <mergeCell ref="A84:A86"/>
    <mergeCell ref="B84:B86"/>
    <mergeCell ref="C84:C85"/>
    <mergeCell ref="B62:C62"/>
    <mergeCell ref="B63:C63"/>
    <mergeCell ref="B64:C64"/>
    <mergeCell ref="A65:C65"/>
    <mergeCell ref="A67:D67"/>
    <mergeCell ref="A68:A70"/>
    <mergeCell ref="B68:B70"/>
    <mergeCell ref="C68:C69"/>
    <mergeCell ref="A77:C77"/>
    <mergeCell ref="A79:D79"/>
    <mergeCell ref="A80:D80"/>
    <mergeCell ref="A81:D81"/>
    <mergeCell ref="A83:D83"/>
    <mergeCell ref="B108:C108"/>
    <mergeCell ref="A93:C93"/>
    <mergeCell ref="A94:D94"/>
    <mergeCell ref="A96:D96"/>
    <mergeCell ref="A97:A99"/>
    <mergeCell ref="B97:B99"/>
    <mergeCell ref="C97:C98"/>
    <mergeCell ref="A101:C101"/>
    <mergeCell ref="A102:D102"/>
    <mergeCell ref="A104:D104"/>
    <mergeCell ref="A105:A107"/>
    <mergeCell ref="B105:C107"/>
    <mergeCell ref="A132:D132"/>
    <mergeCell ref="B109:C109"/>
    <mergeCell ref="A110:C110"/>
    <mergeCell ref="A113:A115"/>
    <mergeCell ref="B113:C115"/>
    <mergeCell ref="B116:C116"/>
    <mergeCell ref="B117:C117"/>
    <mergeCell ref="A118:C118"/>
    <mergeCell ref="A121:A123"/>
    <mergeCell ref="B121:B123"/>
    <mergeCell ref="C121:C122"/>
    <mergeCell ref="A130:B130"/>
    <mergeCell ref="A112:D112"/>
    <mergeCell ref="A120:D120"/>
    <mergeCell ref="A126:A129"/>
    <mergeCell ref="A145:C145"/>
    <mergeCell ref="A146:C146"/>
    <mergeCell ref="A147:C147"/>
    <mergeCell ref="A133:C133"/>
    <mergeCell ref="A134:C134"/>
    <mergeCell ref="B140:C140"/>
    <mergeCell ref="A141:C141"/>
    <mergeCell ref="A143:C143"/>
    <mergeCell ref="A144:C144"/>
  </mergeCells>
  <pageMargins left="0.511811024" right="0.511811024" top="0.78740157499999996" bottom="0.78740157499999996" header="0.31496062000000002" footer="0.31496062000000002"/>
  <pageSetup paperSize="9" scale="93"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1"/>
  <sheetViews>
    <sheetView showGridLines="0" view="pageBreakPreview" topLeftCell="A19" zoomScaleNormal="100" zoomScaleSheetLayoutView="100" workbookViewId="0">
      <selection activeCell="D17" sqref="D17"/>
    </sheetView>
  </sheetViews>
  <sheetFormatPr defaultColWidth="20.7265625" defaultRowHeight="20.149999999999999" customHeight="1" x14ac:dyDescent="0.35"/>
  <cols>
    <col min="1" max="1" width="5.26953125" style="5" customWidth="1"/>
    <col min="2" max="2" width="24.54296875" style="5" customWidth="1"/>
    <col min="3" max="3" width="10.1796875" style="5" customWidth="1"/>
    <col min="4" max="6" width="17.7265625" style="5" customWidth="1"/>
    <col min="7" max="16384" width="20.7265625" style="5"/>
  </cols>
  <sheetData>
    <row r="1" spans="1:6" ht="20.149999999999999" customHeight="1" x14ac:dyDescent="0.35">
      <c r="A1" s="282" t="s">
        <v>46</v>
      </c>
      <c r="B1" s="283"/>
      <c r="C1" s="283"/>
      <c r="D1" s="283"/>
      <c r="E1" s="283"/>
      <c r="F1" s="284"/>
    </row>
    <row r="2" spans="1:6" ht="19.5" customHeight="1" x14ac:dyDescent="0.35">
      <c r="A2" s="279" t="s">
        <v>30</v>
      </c>
      <c r="B2" s="280"/>
      <c r="C2" s="281"/>
      <c r="D2" s="78" t="s">
        <v>29</v>
      </c>
      <c r="E2" s="78" t="s">
        <v>48</v>
      </c>
      <c r="F2" s="79" t="s">
        <v>31</v>
      </c>
    </row>
    <row r="3" spans="1:6" ht="20.149999999999999" customHeight="1" x14ac:dyDescent="0.35">
      <c r="A3" s="288" t="s">
        <v>26</v>
      </c>
      <c r="B3" s="289"/>
      <c r="C3" s="290"/>
      <c r="D3" s="181">
        <v>5.5</v>
      </c>
      <c r="E3" s="182">
        <v>22</v>
      </c>
      <c r="F3" s="62">
        <f>E3*D3</f>
        <v>121</v>
      </c>
    </row>
    <row r="4" spans="1:6" ht="20.149999999999999" customHeight="1" x14ac:dyDescent="0.35">
      <c r="A4" s="288" t="s">
        <v>27</v>
      </c>
      <c r="B4" s="289"/>
      <c r="C4" s="290"/>
      <c r="D4" s="181">
        <v>5.5</v>
      </c>
      <c r="E4" s="182">
        <v>22</v>
      </c>
      <c r="F4" s="62">
        <f>E4*D4</f>
        <v>121</v>
      </c>
    </row>
    <row r="5" spans="1:6" ht="20.149999999999999" customHeight="1" x14ac:dyDescent="0.35">
      <c r="A5" s="279" t="s">
        <v>12</v>
      </c>
      <c r="B5" s="280"/>
      <c r="C5" s="280"/>
      <c r="D5" s="280"/>
      <c r="E5" s="281"/>
      <c r="F5" s="63">
        <f>SUM(F3:F4)</f>
        <v>242</v>
      </c>
    </row>
    <row r="6" spans="1:6" ht="20.149999999999999" customHeight="1" x14ac:dyDescent="0.35">
      <c r="A6" s="80"/>
      <c r="F6" s="81"/>
    </row>
    <row r="7" spans="1:6" ht="20.149999999999999" customHeight="1" x14ac:dyDescent="0.35">
      <c r="A7" s="270" t="s">
        <v>159</v>
      </c>
      <c r="B7" s="271"/>
      <c r="C7" s="272"/>
      <c r="D7" s="126" t="s">
        <v>48</v>
      </c>
      <c r="E7" s="126" t="s">
        <v>49</v>
      </c>
      <c r="F7" s="127" t="s">
        <v>32</v>
      </c>
    </row>
    <row r="8" spans="1:6" ht="20.149999999999999" customHeight="1" x14ac:dyDescent="0.35">
      <c r="A8" s="273">
        <f>Copeira!D13</f>
        <v>1743.69</v>
      </c>
      <c r="B8" s="274"/>
      <c r="C8" s="275"/>
      <c r="D8" s="183">
        <v>22</v>
      </c>
      <c r="E8" s="87">
        <f>A8*0.06</f>
        <v>104.62139999999999</v>
      </c>
      <c r="F8" s="88">
        <f>$F$5-E8</f>
        <v>137.37860000000001</v>
      </c>
    </row>
    <row r="9" spans="1:6" ht="20.149999999999999" customHeight="1" x14ac:dyDescent="0.35">
      <c r="A9" s="66"/>
      <c r="B9" s="67"/>
      <c r="C9" s="67"/>
      <c r="E9" s="91"/>
      <c r="F9" s="92"/>
    </row>
    <row r="10" spans="1:6" ht="20.149999999999999" customHeight="1" x14ac:dyDescent="0.35">
      <c r="A10" s="270" t="s">
        <v>160</v>
      </c>
      <c r="B10" s="271"/>
      <c r="C10" s="272"/>
      <c r="D10" s="126" t="s">
        <v>48</v>
      </c>
      <c r="E10" s="126" t="s">
        <v>49</v>
      </c>
      <c r="F10" s="127" t="s">
        <v>32</v>
      </c>
    </row>
    <row r="11" spans="1:6" ht="20.149999999999999" customHeight="1" x14ac:dyDescent="0.35">
      <c r="A11" s="273">
        <f>Garçom!D13</f>
        <v>2574.37</v>
      </c>
      <c r="B11" s="274"/>
      <c r="C11" s="275"/>
      <c r="D11" s="183">
        <v>22</v>
      </c>
      <c r="E11" s="87">
        <f>A11*0.06</f>
        <v>154.4622</v>
      </c>
      <c r="F11" s="88">
        <f>$F$5-E11</f>
        <v>87.537800000000004</v>
      </c>
    </row>
    <row r="12" spans="1:6" ht="20.149999999999999" customHeight="1" x14ac:dyDescent="0.35">
      <c r="A12" s="66"/>
      <c r="B12" s="67"/>
      <c r="C12" s="67"/>
      <c r="E12" s="91"/>
      <c r="F12" s="92"/>
    </row>
    <row r="13" spans="1:6" ht="20.149999999999999" customHeight="1" x14ac:dyDescent="0.35">
      <c r="A13" s="270" t="s">
        <v>161</v>
      </c>
      <c r="B13" s="271"/>
      <c r="C13" s="272"/>
      <c r="D13" s="126" t="s">
        <v>48</v>
      </c>
      <c r="E13" s="126" t="s">
        <v>49</v>
      </c>
      <c r="F13" s="127" t="s">
        <v>32</v>
      </c>
    </row>
    <row r="14" spans="1:6" ht="20.149999999999999" customHeight="1" x14ac:dyDescent="0.35">
      <c r="A14" s="273">
        <f>Mâitre!D13</f>
        <v>3196.38</v>
      </c>
      <c r="B14" s="274"/>
      <c r="C14" s="275"/>
      <c r="D14" s="183">
        <v>22</v>
      </c>
      <c r="E14" s="87">
        <f>A14*0.06</f>
        <v>191.78280000000001</v>
      </c>
      <c r="F14" s="88">
        <f>$F$5-E14</f>
        <v>50.217199999999991</v>
      </c>
    </row>
    <row r="15" spans="1:6" ht="20.149999999999999" customHeight="1" x14ac:dyDescent="0.35">
      <c r="A15" s="66"/>
      <c r="B15" s="67"/>
      <c r="C15" s="67"/>
      <c r="E15" s="91"/>
      <c r="F15" s="92"/>
    </row>
    <row r="16" spans="1:6" ht="28.5" customHeight="1" x14ac:dyDescent="0.35">
      <c r="A16" s="270" t="s">
        <v>162</v>
      </c>
      <c r="B16" s="271"/>
      <c r="C16" s="272"/>
      <c r="D16" s="126" t="s">
        <v>48</v>
      </c>
      <c r="E16" s="126" t="s">
        <v>49</v>
      </c>
      <c r="F16" s="127" t="s">
        <v>32</v>
      </c>
    </row>
    <row r="17" spans="1:6" ht="20.149999999999999" customHeight="1" x14ac:dyDescent="0.35">
      <c r="A17" s="273">
        <f>Supervisor!D13</f>
        <v>3383.52</v>
      </c>
      <c r="B17" s="274"/>
      <c r="C17" s="275"/>
      <c r="D17" s="184">
        <v>22</v>
      </c>
      <c r="E17" s="87">
        <f>A17*0.06</f>
        <v>203.0112</v>
      </c>
      <c r="F17" s="87">
        <f>$F$5-E17</f>
        <v>38.988799999999998</v>
      </c>
    </row>
    <row r="18" spans="1:6" ht="11.25" customHeight="1" x14ac:dyDescent="0.35">
      <c r="A18" s="82"/>
      <c r="B18" s="83"/>
      <c r="C18" s="83"/>
      <c r="F18" s="81"/>
    </row>
    <row r="19" spans="1:6" ht="11.25" customHeight="1" x14ac:dyDescent="0.35">
      <c r="A19" s="82"/>
      <c r="B19" s="83"/>
      <c r="C19" s="83"/>
      <c r="F19" s="81"/>
    </row>
    <row r="20" spans="1:6" ht="20.149999999999999" customHeight="1" x14ac:dyDescent="0.35">
      <c r="A20" s="285" t="s">
        <v>47</v>
      </c>
      <c r="B20" s="286"/>
      <c r="C20" s="286"/>
      <c r="D20" s="286"/>
      <c r="E20" s="286"/>
      <c r="F20" s="287"/>
    </row>
    <row r="21" spans="1:6" ht="20.149999999999999" customHeight="1" x14ac:dyDescent="0.35">
      <c r="A21" s="276" t="s">
        <v>301</v>
      </c>
      <c r="B21" s="277"/>
      <c r="C21" s="277"/>
      <c r="D21" s="277"/>
      <c r="E21" s="277"/>
      <c r="F21" s="278"/>
    </row>
    <row r="22" spans="1:6" ht="26" x14ac:dyDescent="0.35">
      <c r="A22" s="128" t="s">
        <v>33</v>
      </c>
      <c r="B22" s="128" t="s">
        <v>34</v>
      </c>
      <c r="C22" s="129" t="s">
        <v>35</v>
      </c>
      <c r="D22" s="108" t="s">
        <v>36</v>
      </c>
      <c r="E22" s="108" t="s">
        <v>37</v>
      </c>
      <c r="F22" s="108" t="s">
        <v>38</v>
      </c>
    </row>
    <row r="23" spans="1:6" ht="20.149999999999999" customHeight="1" x14ac:dyDescent="0.35">
      <c r="A23" s="134">
        <v>1</v>
      </c>
      <c r="B23" s="15" t="s">
        <v>171</v>
      </c>
      <c r="C23" s="15">
        <v>4</v>
      </c>
      <c r="D23" s="84">
        <v>48.11</v>
      </c>
      <c r="E23" s="46">
        <f t="shared" ref="E23:E28" si="0">C23*D23</f>
        <v>192.44</v>
      </c>
      <c r="F23" s="97">
        <f t="shared" ref="F23:F27" si="1">E23/12</f>
        <v>16.036666666666665</v>
      </c>
    </row>
    <row r="24" spans="1:6" ht="20.149999999999999" customHeight="1" x14ac:dyDescent="0.35">
      <c r="A24" s="134">
        <v>2</v>
      </c>
      <c r="B24" s="17" t="s">
        <v>134</v>
      </c>
      <c r="C24" s="15">
        <v>4</v>
      </c>
      <c r="D24" s="84">
        <v>79.45</v>
      </c>
      <c r="E24" s="46">
        <f t="shared" si="0"/>
        <v>317.8</v>
      </c>
      <c r="F24" s="97">
        <f t="shared" ref="F24" si="2">E24/12</f>
        <v>26.483333333333334</v>
      </c>
    </row>
    <row r="25" spans="1:6" ht="20.149999999999999" customHeight="1" x14ac:dyDescent="0.35">
      <c r="A25" s="134">
        <v>3</v>
      </c>
      <c r="B25" s="15" t="s">
        <v>172</v>
      </c>
      <c r="C25" s="15">
        <v>4</v>
      </c>
      <c r="D25" s="84">
        <v>19</v>
      </c>
      <c r="E25" s="46">
        <f t="shared" si="0"/>
        <v>76</v>
      </c>
      <c r="F25" s="46">
        <f t="shared" si="1"/>
        <v>6.333333333333333</v>
      </c>
    </row>
    <row r="26" spans="1:6" ht="20.149999999999999" customHeight="1" x14ac:dyDescent="0.35">
      <c r="A26" s="134">
        <v>4</v>
      </c>
      <c r="B26" s="15" t="s">
        <v>173</v>
      </c>
      <c r="C26" s="15">
        <v>4</v>
      </c>
      <c r="D26" s="84">
        <v>2.14</v>
      </c>
      <c r="E26" s="46">
        <f t="shared" si="0"/>
        <v>8.56</v>
      </c>
      <c r="F26" s="46">
        <f t="shared" si="1"/>
        <v>0.71333333333333337</v>
      </c>
    </row>
    <row r="27" spans="1:6" ht="20.149999999999999" customHeight="1" x14ac:dyDescent="0.35">
      <c r="A27" s="134">
        <v>5</v>
      </c>
      <c r="B27" s="15" t="s">
        <v>135</v>
      </c>
      <c r="C27" s="15">
        <v>4</v>
      </c>
      <c r="D27" s="84">
        <v>125</v>
      </c>
      <c r="E27" s="46">
        <f t="shared" si="0"/>
        <v>500</v>
      </c>
      <c r="F27" s="46">
        <f t="shared" si="1"/>
        <v>41.666666666666664</v>
      </c>
    </row>
    <row r="28" spans="1:6" ht="31" customHeight="1" x14ac:dyDescent="0.35">
      <c r="A28" s="134">
        <v>6</v>
      </c>
      <c r="B28" s="17" t="s">
        <v>174</v>
      </c>
      <c r="C28" s="15">
        <v>4</v>
      </c>
      <c r="D28" s="84">
        <v>6</v>
      </c>
      <c r="E28" s="46">
        <f t="shared" si="0"/>
        <v>24</v>
      </c>
      <c r="F28" s="46">
        <f t="shared" ref="F28" si="3">E28/12</f>
        <v>2</v>
      </c>
    </row>
    <row r="29" spans="1:6" ht="20.149999999999999" customHeight="1" x14ac:dyDescent="0.35">
      <c r="A29" s="267" t="s">
        <v>138</v>
      </c>
      <c r="B29" s="268"/>
      <c r="C29" s="268"/>
      <c r="D29" s="268"/>
      <c r="E29" s="269"/>
      <c r="F29" s="130">
        <f>SUM(F23:F28)</f>
        <v>93.23333333333332</v>
      </c>
    </row>
    <row r="30" spans="1:6" ht="20.149999999999999" customHeight="1" x14ac:dyDescent="0.35">
      <c r="A30" s="47"/>
      <c r="B30" s="48"/>
      <c r="C30" s="48"/>
      <c r="D30" s="48"/>
      <c r="E30" s="48"/>
      <c r="F30" s="96"/>
    </row>
    <row r="31" spans="1:6" ht="20.149999999999999" customHeight="1" x14ac:dyDescent="0.35">
      <c r="A31" s="276" t="s">
        <v>163</v>
      </c>
      <c r="B31" s="277"/>
      <c r="C31" s="277"/>
      <c r="D31" s="277"/>
      <c r="E31" s="277"/>
      <c r="F31" s="278"/>
    </row>
    <row r="32" spans="1:6" ht="26" x14ac:dyDescent="0.35">
      <c r="A32" s="128" t="s">
        <v>33</v>
      </c>
      <c r="B32" s="128" t="s">
        <v>34</v>
      </c>
      <c r="C32" s="129" t="s">
        <v>35</v>
      </c>
      <c r="D32" s="108" t="s">
        <v>36</v>
      </c>
      <c r="E32" s="108" t="s">
        <v>37</v>
      </c>
      <c r="F32" s="108" t="s">
        <v>38</v>
      </c>
    </row>
    <row r="33" spans="1:6" ht="20.149999999999999" customHeight="1" x14ac:dyDescent="0.35">
      <c r="A33" s="45">
        <v>1</v>
      </c>
      <c r="B33" s="15" t="s">
        <v>165</v>
      </c>
      <c r="C33" s="15">
        <v>4</v>
      </c>
      <c r="D33" s="84">
        <v>328.99</v>
      </c>
      <c r="E33" s="46">
        <f t="shared" ref="E33:E38" si="4">C33*D33</f>
        <v>1315.96</v>
      </c>
      <c r="F33" s="97">
        <f t="shared" ref="F33:F38" si="5">E33/12</f>
        <v>109.66333333333334</v>
      </c>
    </row>
    <row r="34" spans="1:6" ht="20.149999999999999" customHeight="1" x14ac:dyDescent="0.35">
      <c r="A34" s="45">
        <v>2</v>
      </c>
      <c r="B34" s="15" t="s">
        <v>166</v>
      </c>
      <c r="C34" s="15">
        <v>4</v>
      </c>
      <c r="D34" s="84">
        <v>79.45</v>
      </c>
      <c r="E34" s="46">
        <f t="shared" si="4"/>
        <v>317.8</v>
      </c>
      <c r="F34" s="46">
        <f t="shared" si="5"/>
        <v>26.483333333333334</v>
      </c>
    </row>
    <row r="35" spans="1:6" ht="20.149999999999999" customHeight="1" x14ac:dyDescent="0.35">
      <c r="A35" s="45">
        <v>3</v>
      </c>
      <c r="B35" s="15" t="s">
        <v>167</v>
      </c>
      <c r="C35" s="15">
        <v>4</v>
      </c>
      <c r="D35" s="84">
        <v>78</v>
      </c>
      <c r="E35" s="46">
        <f t="shared" si="4"/>
        <v>312</v>
      </c>
      <c r="F35" s="46">
        <f t="shared" ref="F35" si="6">E35/12</f>
        <v>26</v>
      </c>
    </row>
    <row r="36" spans="1:6" ht="20.149999999999999" customHeight="1" x14ac:dyDescent="0.35">
      <c r="A36" s="45">
        <v>4</v>
      </c>
      <c r="B36" s="15" t="s">
        <v>168</v>
      </c>
      <c r="C36" s="15">
        <v>4</v>
      </c>
      <c r="D36" s="84">
        <v>11.8</v>
      </c>
      <c r="E36" s="46">
        <f t="shared" si="4"/>
        <v>47.2</v>
      </c>
      <c r="F36" s="46">
        <f t="shared" si="5"/>
        <v>3.9333333333333336</v>
      </c>
    </row>
    <row r="37" spans="1:6" ht="20.149999999999999" customHeight="1" x14ac:dyDescent="0.35">
      <c r="A37" s="45">
        <v>5</v>
      </c>
      <c r="B37" s="15" t="s">
        <v>169</v>
      </c>
      <c r="C37" s="15">
        <v>4</v>
      </c>
      <c r="D37" s="84">
        <v>2.14</v>
      </c>
      <c r="E37" s="46">
        <f t="shared" si="4"/>
        <v>8.56</v>
      </c>
      <c r="F37" s="46">
        <f t="shared" si="5"/>
        <v>0.71333333333333337</v>
      </c>
    </row>
    <row r="38" spans="1:6" ht="20.149999999999999" customHeight="1" x14ac:dyDescent="0.35">
      <c r="A38" s="45">
        <v>6</v>
      </c>
      <c r="B38" s="15" t="s">
        <v>170</v>
      </c>
      <c r="C38" s="15">
        <v>4</v>
      </c>
      <c r="D38" s="84">
        <v>125</v>
      </c>
      <c r="E38" s="46">
        <f t="shared" si="4"/>
        <v>500</v>
      </c>
      <c r="F38" s="46">
        <f t="shared" si="5"/>
        <v>41.666666666666664</v>
      </c>
    </row>
    <row r="39" spans="1:6" ht="20.149999999999999" customHeight="1" x14ac:dyDescent="0.35">
      <c r="A39" s="266" t="s">
        <v>138</v>
      </c>
      <c r="B39" s="266"/>
      <c r="C39" s="266"/>
      <c r="D39" s="266"/>
      <c r="E39" s="266"/>
      <c r="F39" s="130">
        <f>SUM(F33:F38)</f>
        <v>208.46</v>
      </c>
    </row>
    <row r="40" spans="1:6" ht="20.149999999999999" customHeight="1" x14ac:dyDescent="0.35">
      <c r="A40" s="132"/>
      <c r="B40" s="132"/>
      <c r="C40" s="132"/>
      <c r="D40" s="132"/>
      <c r="E40" s="132"/>
      <c r="F40" s="133"/>
    </row>
    <row r="41" spans="1:6" ht="20.25" customHeight="1" x14ac:dyDescent="0.35"/>
  </sheetData>
  <mergeCells count="18">
    <mergeCell ref="A5:E5"/>
    <mergeCell ref="A1:F1"/>
    <mergeCell ref="A20:F20"/>
    <mergeCell ref="A4:C4"/>
    <mergeCell ref="A3:C3"/>
    <mergeCell ref="A2:C2"/>
    <mergeCell ref="A8:C8"/>
    <mergeCell ref="A7:C7"/>
    <mergeCell ref="A16:C16"/>
    <mergeCell ref="A17:C17"/>
    <mergeCell ref="A39:E39"/>
    <mergeCell ref="A29:E29"/>
    <mergeCell ref="A10:C10"/>
    <mergeCell ref="A11:C11"/>
    <mergeCell ref="A13:C13"/>
    <mergeCell ref="A14:C14"/>
    <mergeCell ref="A21:F21"/>
    <mergeCell ref="A31:F31"/>
  </mergeCells>
  <phoneticPr fontId="17" type="noConversion"/>
  <printOptions horizontalCentered="1"/>
  <pageMargins left="0.19685039370078741" right="0.19685039370078741" top="0.19685039370078741" bottom="0.19685039370078741" header="0.31496062992125984" footer="0.31496062992125984"/>
  <pageSetup paperSize="9"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5"/>
  <sheetViews>
    <sheetView showGridLines="0" view="pageBreakPreview" zoomScaleNormal="100" zoomScaleSheetLayoutView="100" workbookViewId="0">
      <selection activeCell="H18" sqref="H18"/>
    </sheetView>
  </sheetViews>
  <sheetFormatPr defaultColWidth="9.1796875" defaultRowHeight="15" customHeight="1" x14ac:dyDescent="0.3"/>
  <cols>
    <col min="1" max="1" width="5.1796875" style="11" customWidth="1"/>
    <col min="2" max="2" width="45.54296875" style="11" customWidth="1"/>
    <col min="3" max="6" width="15.6328125" style="11" customWidth="1"/>
    <col min="7" max="7" width="11.1796875" style="11" customWidth="1"/>
    <col min="8" max="8" width="15" style="11" customWidth="1"/>
    <col min="9" max="9" width="15.7265625" style="11" customWidth="1"/>
    <col min="10" max="11" width="9.1796875" style="11"/>
    <col min="12" max="12" width="11.54296875" style="11" bestFit="1" customWidth="1"/>
    <col min="13" max="14" width="9.1796875" style="11"/>
    <col min="15" max="15" width="11.7265625" style="11" customWidth="1"/>
    <col min="16" max="16384" width="9.1796875" style="11"/>
  </cols>
  <sheetData>
    <row r="1" spans="1:7" ht="24.65" customHeight="1" x14ac:dyDescent="0.3">
      <c r="A1" s="317" t="s">
        <v>139</v>
      </c>
      <c r="B1" s="317"/>
      <c r="C1" s="317"/>
      <c r="D1" s="317"/>
      <c r="E1" s="317"/>
      <c r="F1" s="317"/>
      <c r="G1" s="131"/>
    </row>
    <row r="2" spans="1:7" ht="13" customHeight="1" x14ac:dyDescent="0.3">
      <c r="A2" s="318" t="s">
        <v>144</v>
      </c>
      <c r="B2" s="319"/>
      <c r="C2" s="319"/>
      <c r="D2" s="319"/>
      <c r="E2" s="319"/>
      <c r="F2" s="320"/>
    </row>
    <row r="3" spans="1:7" ht="45" customHeight="1" x14ac:dyDescent="0.3">
      <c r="A3" s="315" t="s">
        <v>42</v>
      </c>
      <c r="B3" s="315"/>
      <c r="C3" s="69" t="str">
        <f>Copeira!D49</f>
        <v>Copeira</v>
      </c>
      <c r="D3" s="69" t="str">
        <f>Garçom!D11</f>
        <v>Garçom</v>
      </c>
      <c r="E3" s="139" t="str">
        <f>Mâitre!D20</f>
        <v>Mâitre</v>
      </c>
      <c r="F3" s="69" t="str">
        <f>Supervisor!D20</f>
        <v xml:space="preserve">Supervisor </v>
      </c>
    </row>
    <row r="4" spans="1:7" ht="15" customHeight="1" x14ac:dyDescent="0.3">
      <c r="A4" s="315"/>
      <c r="B4" s="315"/>
      <c r="C4" s="50" t="s">
        <v>0</v>
      </c>
      <c r="D4" s="50" t="s">
        <v>0</v>
      </c>
      <c r="E4" s="50" t="s">
        <v>0</v>
      </c>
      <c r="F4" s="50" t="s">
        <v>0</v>
      </c>
    </row>
    <row r="5" spans="1:7" ht="15" customHeight="1" x14ac:dyDescent="0.3">
      <c r="A5" s="17" t="s">
        <v>1</v>
      </c>
      <c r="B5" s="103" t="s">
        <v>108</v>
      </c>
      <c r="C5" s="93" cm="1">
        <f t="array" ref="C5:C10">Copeira!D135:D140</f>
        <v>1743.69</v>
      </c>
      <c r="D5" s="93" cm="1">
        <f t="array" ref="D5:D10">Garçom!D135:D140</f>
        <v>2574.37</v>
      </c>
      <c r="E5" s="93" cm="1">
        <f t="array" ref="E5:E10">Mâitre!D135:D140</f>
        <v>3196.38</v>
      </c>
      <c r="F5" s="93" cm="1">
        <f t="array" ref="F5:F10">Supervisor!D135:D140</f>
        <v>3383.52</v>
      </c>
    </row>
    <row r="6" spans="1:7" ht="15" customHeight="1" x14ac:dyDescent="0.3">
      <c r="A6" s="17" t="s">
        <v>3</v>
      </c>
      <c r="B6" s="103" t="s">
        <v>59</v>
      </c>
      <c r="C6" s="93">
        <v>2080.4304000000002</v>
      </c>
      <c r="D6" s="93">
        <v>2490.2325333333329</v>
      </c>
      <c r="E6" s="93">
        <v>2797.0907999999999</v>
      </c>
      <c r="F6" s="93">
        <v>2889.4132</v>
      </c>
    </row>
    <row r="7" spans="1:7" ht="15" customHeight="1" x14ac:dyDescent="0.3">
      <c r="A7" s="17" t="s">
        <v>4</v>
      </c>
      <c r="B7" s="103" t="s">
        <v>109</v>
      </c>
      <c r="C7" s="93">
        <v>125.70121714800001</v>
      </c>
      <c r="D7" s="93">
        <v>185.58427380399999</v>
      </c>
      <c r="E7" s="93">
        <v>230.424477096</v>
      </c>
      <c r="F7" s="93">
        <v>243.91524998400004</v>
      </c>
    </row>
    <row r="8" spans="1:7" ht="15" customHeight="1" x14ac:dyDescent="0.3">
      <c r="A8" s="17" t="s">
        <v>41</v>
      </c>
      <c r="B8" s="103" t="s">
        <v>110</v>
      </c>
      <c r="C8" s="93">
        <v>188.40570450000001</v>
      </c>
      <c r="D8" s="93">
        <v>278.16067850000002</v>
      </c>
      <c r="E8" s="93">
        <v>345.36885899999999</v>
      </c>
      <c r="F8" s="93">
        <v>365.58933599999995</v>
      </c>
    </row>
    <row r="9" spans="1:7" ht="15" customHeight="1" x14ac:dyDescent="0.3">
      <c r="A9" s="17" t="s">
        <v>6</v>
      </c>
      <c r="B9" s="103" t="s">
        <v>111</v>
      </c>
      <c r="C9" s="93">
        <v>93.23333333333332</v>
      </c>
      <c r="D9" s="93">
        <v>208.46</v>
      </c>
      <c r="E9" s="93">
        <v>208.46</v>
      </c>
      <c r="F9" s="93">
        <v>93.23333333333332</v>
      </c>
    </row>
    <row r="10" spans="1:7" ht="15" customHeight="1" x14ac:dyDescent="0.3">
      <c r="A10" s="17" t="s">
        <v>7</v>
      </c>
      <c r="B10" s="103" t="s">
        <v>117</v>
      </c>
      <c r="C10" s="93">
        <v>1208.9887585660954</v>
      </c>
      <c r="D10" s="93">
        <v>1639.0878530392381</v>
      </c>
      <c r="E10" s="93">
        <v>1936.4926103131434</v>
      </c>
      <c r="F10" s="93">
        <v>1993.048891233524</v>
      </c>
    </row>
    <row r="11" spans="1:7" ht="13" x14ac:dyDescent="0.3">
      <c r="A11" s="316" t="s">
        <v>143</v>
      </c>
      <c r="B11" s="316"/>
      <c r="C11" s="94">
        <f t="shared" ref="C11:E11" si="0">SUM(C5:C10)</f>
        <v>5440.4494135474297</v>
      </c>
      <c r="D11" s="94">
        <f t="shared" si="0"/>
        <v>7375.8953386765716</v>
      </c>
      <c r="E11" s="94">
        <f t="shared" si="0"/>
        <v>8714.2167464091435</v>
      </c>
      <c r="F11" s="94">
        <f>SUM(F5:F10)</f>
        <v>8968.7200105508564</v>
      </c>
    </row>
    <row r="12" spans="1:7" ht="15" customHeight="1" x14ac:dyDescent="0.3">
      <c r="A12" s="95"/>
      <c r="B12" s="4"/>
      <c r="C12" s="4"/>
      <c r="D12" s="4"/>
      <c r="E12" s="4"/>
      <c r="F12" s="4"/>
      <c r="G12" s="89"/>
    </row>
    <row r="13" spans="1:7" ht="13" x14ac:dyDescent="0.3">
      <c r="A13" s="308" t="s">
        <v>140</v>
      </c>
      <c r="B13" s="309"/>
      <c r="C13" s="309"/>
      <c r="D13" s="309"/>
      <c r="E13" s="310"/>
      <c r="F13" s="28"/>
    </row>
    <row r="14" spans="1:7" ht="26" x14ac:dyDescent="0.3">
      <c r="A14" s="308" t="s">
        <v>133</v>
      </c>
      <c r="B14" s="310"/>
      <c r="C14" s="73" t="s">
        <v>23</v>
      </c>
      <c r="D14" s="73" t="s">
        <v>122</v>
      </c>
      <c r="E14" s="73" t="s">
        <v>145</v>
      </c>
      <c r="G14" s="13"/>
    </row>
    <row r="15" spans="1:7" ht="15" customHeight="1" x14ac:dyDescent="0.3">
      <c r="A15" s="306" t="s">
        <v>1</v>
      </c>
      <c r="B15" s="74" t="s">
        <v>118</v>
      </c>
      <c r="C15" s="75">
        <f>SUM(C16:C19)</f>
        <v>13</v>
      </c>
      <c r="D15" s="60">
        <f>SUM(D16:D19)</f>
        <v>30499.281509184002</v>
      </c>
      <c r="E15" s="60">
        <f>SUM(E16:E19)</f>
        <v>81398.772156240011</v>
      </c>
      <c r="G15" s="12"/>
    </row>
    <row r="16" spans="1:7" ht="15" customHeight="1" x14ac:dyDescent="0.3">
      <c r="A16" s="307"/>
      <c r="B16" s="137" t="str">
        <f>C3</f>
        <v>Copeira</v>
      </c>
      <c r="C16" s="76">
        <v>9</v>
      </c>
      <c r="D16" s="61">
        <f>C11</f>
        <v>5440.4494135474297</v>
      </c>
      <c r="E16" s="85">
        <f>D16*C16</f>
        <v>48964.044721926868</v>
      </c>
      <c r="G16" s="12"/>
    </row>
    <row r="17" spans="1:7" ht="15" customHeight="1" x14ac:dyDescent="0.3">
      <c r="A17" s="307"/>
      <c r="B17" s="137" t="str">
        <f>D3</f>
        <v>Garçom</v>
      </c>
      <c r="C17" s="76">
        <v>2</v>
      </c>
      <c r="D17" s="61">
        <f>D11</f>
        <v>7375.8953386765716</v>
      </c>
      <c r="E17" s="85">
        <f t="shared" ref="E17:E19" si="1">D17*C17</f>
        <v>14751.790677353143</v>
      </c>
      <c r="G17" s="12"/>
    </row>
    <row r="18" spans="1:7" ht="15" customHeight="1" x14ac:dyDescent="0.3">
      <c r="A18" s="307"/>
      <c r="B18" s="192" t="str">
        <f>E3</f>
        <v>Mâitre</v>
      </c>
      <c r="C18" s="101">
        <v>1</v>
      </c>
      <c r="D18" s="61">
        <f>E11</f>
        <v>8714.2167464091435</v>
      </c>
      <c r="E18" s="147">
        <f t="shared" si="1"/>
        <v>8714.2167464091435</v>
      </c>
      <c r="G18" s="12"/>
    </row>
    <row r="19" spans="1:7" ht="15" customHeight="1" x14ac:dyDescent="0.3">
      <c r="A19" s="307"/>
      <c r="B19" s="138" t="str">
        <f>F3</f>
        <v xml:space="preserve">Supervisor </v>
      </c>
      <c r="C19" s="101">
        <v>1</v>
      </c>
      <c r="D19" s="61">
        <f>F11</f>
        <v>8968.7200105508564</v>
      </c>
      <c r="E19" s="147">
        <f t="shared" si="1"/>
        <v>8968.7200105508564</v>
      </c>
      <c r="G19" s="12"/>
    </row>
    <row r="20" spans="1:7" ht="15" customHeight="1" x14ac:dyDescent="0.3">
      <c r="A20" s="140" t="s">
        <v>3</v>
      </c>
      <c r="B20" s="312" t="s">
        <v>217</v>
      </c>
      <c r="C20" s="312"/>
      <c r="D20" s="193" t="s">
        <v>18</v>
      </c>
      <c r="E20" s="147">
        <f>Insumos!D87</f>
        <v>98958.445128333347</v>
      </c>
      <c r="G20" s="12"/>
    </row>
    <row r="21" spans="1:7" ht="15" customHeight="1" x14ac:dyDescent="0.3">
      <c r="A21" s="140" t="s">
        <v>4</v>
      </c>
      <c r="B21" s="313" t="s">
        <v>318</v>
      </c>
      <c r="C21" s="314"/>
      <c r="D21" s="193" t="s">
        <v>18</v>
      </c>
      <c r="E21" s="147">
        <f>Equipamento!C14</f>
        <v>38.894591124999991</v>
      </c>
      <c r="G21" s="12"/>
    </row>
    <row r="22" spans="1:7" ht="15" customHeight="1" x14ac:dyDescent="0.3">
      <c r="A22" s="140" t="s">
        <v>41</v>
      </c>
      <c r="B22" s="313" t="s">
        <v>286</v>
      </c>
      <c r="C22" s="314"/>
      <c r="D22" s="85" t="s">
        <v>18</v>
      </c>
      <c r="E22" s="147">
        <f>Lavanderia!E18</f>
        <v>1906.4625000000001</v>
      </c>
      <c r="G22" s="12"/>
    </row>
    <row r="23" spans="1:7" ht="13" x14ac:dyDescent="0.3">
      <c r="A23" s="311" t="s">
        <v>123</v>
      </c>
      <c r="B23" s="311"/>
      <c r="C23" s="311"/>
      <c r="D23" s="311"/>
      <c r="E23" s="86">
        <f>SUM(E16:E19,E20,E21,E22)</f>
        <v>182302.57437569834</v>
      </c>
      <c r="F23" s="102"/>
    </row>
    <row r="24" spans="1:7" ht="13" x14ac:dyDescent="0.3">
      <c r="A24" s="311" t="s">
        <v>119</v>
      </c>
      <c r="B24" s="311"/>
      <c r="C24" s="311"/>
      <c r="D24" s="311"/>
      <c r="E24" s="86">
        <f>E23*12</f>
        <v>2187630.8925083801</v>
      </c>
      <c r="F24" s="102"/>
    </row>
    <row r="25" spans="1:7" ht="13" x14ac:dyDescent="0.3">
      <c r="A25" s="311" t="s">
        <v>154</v>
      </c>
      <c r="B25" s="311"/>
      <c r="C25" s="311"/>
      <c r="D25" s="311"/>
      <c r="E25" s="86">
        <f>E24*2.5</f>
        <v>5469077.2312709503</v>
      </c>
      <c r="F25" s="102"/>
    </row>
  </sheetData>
  <mergeCells count="13">
    <mergeCell ref="A3:B4"/>
    <mergeCell ref="A11:B11"/>
    <mergeCell ref="A14:B14"/>
    <mergeCell ref="A1:F1"/>
    <mergeCell ref="A2:F2"/>
    <mergeCell ref="A15:A19"/>
    <mergeCell ref="A13:E13"/>
    <mergeCell ref="A23:D23"/>
    <mergeCell ref="A24:D24"/>
    <mergeCell ref="A25:D25"/>
    <mergeCell ref="B20:C20"/>
    <mergeCell ref="B21:C21"/>
    <mergeCell ref="B22:C22"/>
  </mergeCells>
  <printOptions horizontalCentered="1"/>
  <pageMargins left="0.19685039370078741" right="0.19685039370078741" top="0.19685039370078741" bottom="0.19685039370078741" header="0.31496062992125984" footer="0.31496062992125984"/>
  <pageSetup paperSize="9" scale="88" fitToHeight="0" orientation="portrait" r:id="rId1"/>
  <colBreaks count="1" manualBreakCount="1">
    <brk id="7" max="64"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BBCED-8F92-42A2-B29A-1BB79A67E530}">
  <dimension ref="A1:H14"/>
  <sheetViews>
    <sheetView workbookViewId="0">
      <selection sqref="A1:I16"/>
    </sheetView>
  </sheetViews>
  <sheetFormatPr defaultRowHeight="14.5" x14ac:dyDescent="0.35"/>
  <cols>
    <col min="1" max="1" width="58.1796875" customWidth="1"/>
    <col min="2" max="2" width="23.1796875" customWidth="1"/>
    <col min="3" max="3" width="19.1796875" bestFit="1" customWidth="1"/>
    <col min="4" max="8" width="15.6328125" customWidth="1"/>
  </cols>
  <sheetData>
    <row r="1" spans="1:8" ht="39" x14ac:dyDescent="0.35">
      <c r="A1" s="185" t="s">
        <v>311</v>
      </c>
      <c r="B1" s="186" t="s">
        <v>320</v>
      </c>
      <c r="C1" s="187" t="s">
        <v>36</v>
      </c>
      <c r="D1" s="187" t="s">
        <v>312</v>
      </c>
      <c r="E1" s="187" t="s">
        <v>313</v>
      </c>
      <c r="F1" s="187" t="s">
        <v>314</v>
      </c>
      <c r="G1" s="187" t="s">
        <v>315</v>
      </c>
      <c r="H1" s="187" t="s">
        <v>316</v>
      </c>
    </row>
    <row r="2" spans="1:8" ht="26" x14ac:dyDescent="0.35">
      <c r="A2" s="188" t="s">
        <v>317</v>
      </c>
      <c r="B2" s="15">
        <v>1</v>
      </c>
      <c r="C2" s="189">
        <f>[1]Equipamento!$D$2</f>
        <v>765.82999999999993</v>
      </c>
      <c r="D2" s="190">
        <v>30</v>
      </c>
      <c r="E2" s="189">
        <f>(C2*5%)/12</f>
        <v>3.1909583333333331</v>
      </c>
      <c r="F2" s="189">
        <f>(C2*6%)/12</f>
        <v>3.8291499999999998</v>
      </c>
      <c r="G2" s="189">
        <f>((ROUNDUP(D2/D2,0)*C2))+((E2+F2)*D2)</f>
        <v>976.43324999999993</v>
      </c>
      <c r="H2" s="191">
        <f>G2/D2</f>
        <v>32.547774999999994</v>
      </c>
    </row>
    <row r="5" spans="1:8" ht="52" x14ac:dyDescent="0.35">
      <c r="A5" s="152" t="s">
        <v>121</v>
      </c>
      <c r="B5" s="152" t="s">
        <v>72</v>
      </c>
      <c r="C5" s="140" t="s">
        <v>176</v>
      </c>
    </row>
    <row r="6" spans="1:8" x14ac:dyDescent="0.35">
      <c r="A6" s="2" t="s">
        <v>287</v>
      </c>
      <c r="B6" s="55">
        <v>0.05</v>
      </c>
      <c r="C6" s="153">
        <f>$H$2*B6</f>
        <v>1.6273887499999997</v>
      </c>
    </row>
    <row r="7" spans="1:8" x14ac:dyDescent="0.35">
      <c r="A7" s="2" t="s">
        <v>288</v>
      </c>
      <c r="B7" s="55">
        <v>0.05</v>
      </c>
      <c r="C7" s="153">
        <f>($H$2+C6)*B7</f>
        <v>1.7087581875</v>
      </c>
    </row>
    <row r="8" spans="1:8" x14ac:dyDescent="0.35">
      <c r="A8" s="2" t="s">
        <v>289</v>
      </c>
      <c r="B8" s="14">
        <f>SUM(B9:B11)</f>
        <v>9.2499999999999999E-2</v>
      </c>
      <c r="C8" s="153">
        <f>$H$2*B8</f>
        <v>3.0106691874999996</v>
      </c>
    </row>
    <row r="9" spans="1:8" x14ac:dyDescent="0.35">
      <c r="A9" s="2" t="s">
        <v>51</v>
      </c>
      <c r="B9" s="55">
        <v>7.5999999999999998E-2</v>
      </c>
      <c r="C9" s="153">
        <f>$H$2*B9</f>
        <v>2.4736308999999994</v>
      </c>
    </row>
    <row r="10" spans="1:8" x14ac:dyDescent="0.35">
      <c r="A10" s="2" t="s">
        <v>52</v>
      </c>
      <c r="B10" s="55">
        <v>1.6500000000000001E-2</v>
      </c>
      <c r="C10" s="153">
        <f>$H$2*B10</f>
        <v>0.53703828749999993</v>
      </c>
    </row>
    <row r="11" spans="1:8" x14ac:dyDescent="0.35">
      <c r="A11" s="2" t="s">
        <v>53</v>
      </c>
      <c r="B11" s="55" t="s">
        <v>18</v>
      </c>
      <c r="C11" s="157" t="s">
        <v>18</v>
      </c>
    </row>
    <row r="12" spans="1:8" x14ac:dyDescent="0.35">
      <c r="A12" s="152" t="s">
        <v>290</v>
      </c>
      <c r="B12" s="154">
        <f>SUM(B6:B8)</f>
        <v>0.1925</v>
      </c>
      <c r="C12" s="155">
        <f t="shared" ref="C12" si="0">SUM(C8,C6:C7)</f>
        <v>6.3468161249999993</v>
      </c>
    </row>
    <row r="13" spans="1:8" x14ac:dyDescent="0.35">
      <c r="A13" s="68"/>
      <c r="B13" s="68"/>
      <c r="C13" s="68"/>
    </row>
    <row r="14" spans="1:8" x14ac:dyDescent="0.35">
      <c r="A14" s="291" t="s">
        <v>291</v>
      </c>
      <c r="B14" s="292"/>
      <c r="C14" s="156">
        <f>SUM(H2,C12)</f>
        <v>38.894591124999991</v>
      </c>
    </row>
  </sheetData>
  <mergeCells count="1">
    <mergeCell ref="A14:B14"/>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92ABD-4C96-4573-B235-3BBE007811C5}">
  <sheetPr>
    <pageSetUpPr fitToPage="1"/>
  </sheetPr>
  <dimension ref="A1:I101"/>
  <sheetViews>
    <sheetView tabSelected="1" topLeftCell="A48" workbookViewId="0">
      <selection activeCell="N22" sqref="N22"/>
    </sheetView>
  </sheetViews>
  <sheetFormatPr defaultRowHeight="14.5" x14ac:dyDescent="0.35"/>
  <cols>
    <col min="1" max="1" width="5.453125" bestFit="1" customWidth="1"/>
    <col min="2" max="2" width="58.1796875" customWidth="1"/>
    <col min="3" max="3" width="23.1796875" customWidth="1"/>
    <col min="4" max="4" width="19.1796875" bestFit="1" customWidth="1"/>
    <col min="5" max="5" width="15.453125" bestFit="1" customWidth="1"/>
    <col min="6" max="6" width="18.90625" bestFit="1" customWidth="1"/>
  </cols>
  <sheetData>
    <row r="1" spans="1:9" x14ac:dyDescent="0.35">
      <c r="A1" s="159" t="s">
        <v>175</v>
      </c>
      <c r="B1" s="164" t="s">
        <v>176</v>
      </c>
      <c r="C1" s="165" t="s">
        <v>147</v>
      </c>
      <c r="D1" s="159" t="s">
        <v>148</v>
      </c>
      <c r="E1" s="159" t="s">
        <v>215</v>
      </c>
      <c r="F1" s="159" t="s">
        <v>216</v>
      </c>
      <c r="G1" s="68"/>
      <c r="H1" s="68"/>
      <c r="I1" s="68"/>
    </row>
    <row r="2" spans="1:9" x14ac:dyDescent="0.35">
      <c r="A2" s="141">
        <v>1</v>
      </c>
      <c r="B2" s="17" t="s">
        <v>177</v>
      </c>
      <c r="C2" s="17" t="s">
        <v>178</v>
      </c>
      <c r="D2" s="17">
        <v>1500</v>
      </c>
      <c r="E2" s="142">
        <v>5.876666666666666</v>
      </c>
      <c r="F2" s="145">
        <f>E2*D2</f>
        <v>8814.9999999999982</v>
      </c>
      <c r="G2" s="68"/>
      <c r="H2" s="68"/>
      <c r="I2" s="68"/>
    </row>
    <row r="3" spans="1:9" x14ac:dyDescent="0.35">
      <c r="A3" s="141">
        <v>3</v>
      </c>
      <c r="B3" s="143" t="s">
        <v>241</v>
      </c>
      <c r="C3" s="143" t="s">
        <v>240</v>
      </c>
      <c r="D3" s="143">
        <v>6000</v>
      </c>
      <c r="E3" s="142">
        <v>7.0000000000000007E-2</v>
      </c>
      <c r="F3" s="145">
        <f t="shared" ref="F3:F66" si="0">E3*D3</f>
        <v>420.00000000000006</v>
      </c>
      <c r="G3" s="68"/>
      <c r="H3" s="68"/>
      <c r="I3" s="68"/>
    </row>
    <row r="4" spans="1:9" x14ac:dyDescent="0.35">
      <c r="A4" s="141">
        <v>4</v>
      </c>
      <c r="B4" s="143" t="s">
        <v>243</v>
      </c>
      <c r="C4" s="143" t="s">
        <v>242</v>
      </c>
      <c r="D4" s="143">
        <v>4000</v>
      </c>
      <c r="E4" s="142">
        <v>0.10333333333333333</v>
      </c>
      <c r="F4" s="145">
        <f t="shared" si="0"/>
        <v>413.33333333333331</v>
      </c>
      <c r="G4" s="68"/>
      <c r="H4" s="68"/>
      <c r="I4" s="68"/>
    </row>
    <row r="5" spans="1:9" x14ac:dyDescent="0.35">
      <c r="A5" s="141">
        <v>5</v>
      </c>
      <c r="B5" s="143" t="s">
        <v>220</v>
      </c>
      <c r="C5" s="143" t="s">
        <v>221</v>
      </c>
      <c r="D5" s="143">
        <v>50</v>
      </c>
      <c r="E5" s="142">
        <v>8.7333333333333325</v>
      </c>
      <c r="F5" s="145">
        <f t="shared" si="0"/>
        <v>436.66666666666663</v>
      </c>
      <c r="G5" s="68"/>
      <c r="H5" s="68"/>
      <c r="I5" s="68"/>
    </row>
    <row r="6" spans="1:9" x14ac:dyDescent="0.35">
      <c r="A6" s="141">
        <v>6</v>
      </c>
      <c r="B6" s="143" t="s">
        <v>180</v>
      </c>
      <c r="C6" s="143" t="s">
        <v>181</v>
      </c>
      <c r="D6" s="143">
        <v>200</v>
      </c>
      <c r="E6" s="142">
        <v>20.666666666666668</v>
      </c>
      <c r="F6" s="145">
        <f t="shared" si="0"/>
        <v>4133.3333333333339</v>
      </c>
      <c r="G6" s="68"/>
      <c r="H6" s="68"/>
      <c r="I6" s="68"/>
    </row>
    <row r="7" spans="1:9" ht="26" x14ac:dyDescent="0.35">
      <c r="A7" s="141">
        <v>7</v>
      </c>
      <c r="B7" s="17" t="s">
        <v>182</v>
      </c>
      <c r="C7" s="17" t="s">
        <v>183</v>
      </c>
      <c r="D7" s="17">
        <v>30</v>
      </c>
      <c r="E7" s="142">
        <v>5.8566666666666665</v>
      </c>
      <c r="F7" s="145">
        <f t="shared" si="0"/>
        <v>175.7</v>
      </c>
      <c r="G7" s="68"/>
      <c r="H7" s="68"/>
      <c r="I7" s="68"/>
    </row>
    <row r="8" spans="1:9" x14ac:dyDescent="0.35">
      <c r="A8" s="141">
        <v>8</v>
      </c>
      <c r="B8" s="143" t="s">
        <v>184</v>
      </c>
      <c r="C8" s="17" t="s">
        <v>183</v>
      </c>
      <c r="D8" s="17">
        <v>12</v>
      </c>
      <c r="E8" s="142">
        <v>13.276666666666666</v>
      </c>
      <c r="F8" s="145">
        <f t="shared" si="0"/>
        <v>159.32</v>
      </c>
      <c r="G8" s="68"/>
      <c r="H8" s="68"/>
      <c r="I8" s="68"/>
    </row>
    <row r="9" spans="1:9" x14ac:dyDescent="0.35">
      <c r="A9" s="141">
        <v>9</v>
      </c>
      <c r="B9" s="143" t="s">
        <v>185</v>
      </c>
      <c r="C9" s="17" t="s">
        <v>179</v>
      </c>
      <c r="D9" s="17">
        <v>6</v>
      </c>
      <c r="E9" s="142">
        <v>18.963333333333331</v>
      </c>
      <c r="F9" s="145">
        <f t="shared" si="0"/>
        <v>113.77999999999999</v>
      </c>
      <c r="G9" s="68"/>
      <c r="H9" s="68"/>
      <c r="I9" s="68"/>
    </row>
    <row r="10" spans="1:9" ht="39" x14ac:dyDescent="0.35">
      <c r="A10" s="141">
        <v>10</v>
      </c>
      <c r="B10" s="143" t="s">
        <v>222</v>
      </c>
      <c r="C10" s="17" t="s">
        <v>179</v>
      </c>
      <c r="D10" s="17">
        <v>3</v>
      </c>
      <c r="E10" s="142">
        <v>135.81333333333333</v>
      </c>
      <c r="F10" s="145">
        <f t="shared" si="0"/>
        <v>407.44</v>
      </c>
      <c r="G10" s="68"/>
      <c r="H10" s="68"/>
      <c r="I10" s="68"/>
    </row>
    <row r="11" spans="1:9" ht="39" x14ac:dyDescent="0.35">
      <c r="A11" s="141">
        <v>11</v>
      </c>
      <c r="B11" s="143" t="s">
        <v>295</v>
      </c>
      <c r="C11" s="17" t="s">
        <v>179</v>
      </c>
      <c r="D11" s="17">
        <v>3</v>
      </c>
      <c r="E11" s="142">
        <v>115.52500000000001</v>
      </c>
      <c r="F11" s="145">
        <f t="shared" si="0"/>
        <v>346.57500000000005</v>
      </c>
      <c r="G11" s="68"/>
      <c r="H11" s="68"/>
      <c r="I11" s="68"/>
    </row>
    <row r="12" spans="1:9" ht="52" x14ac:dyDescent="0.35">
      <c r="A12" s="296">
        <v>12</v>
      </c>
      <c r="B12" s="148" t="s">
        <v>321</v>
      </c>
      <c r="C12" s="299" t="s">
        <v>244</v>
      </c>
      <c r="D12" s="299">
        <v>30</v>
      </c>
      <c r="E12" s="300">
        <v>33.33</v>
      </c>
      <c r="F12" s="293">
        <f t="shared" si="0"/>
        <v>999.9</v>
      </c>
      <c r="G12" s="68"/>
      <c r="H12" s="68"/>
      <c r="I12" s="68"/>
    </row>
    <row r="13" spans="1:9" x14ac:dyDescent="0.35">
      <c r="A13" s="297"/>
      <c r="B13" s="149" t="s">
        <v>186</v>
      </c>
      <c r="C13" s="299"/>
      <c r="D13" s="299"/>
      <c r="E13" s="300"/>
      <c r="F13" s="294"/>
      <c r="G13" s="68"/>
      <c r="H13" s="68"/>
      <c r="I13" s="68"/>
    </row>
    <row r="14" spans="1:9" x14ac:dyDescent="0.35">
      <c r="A14" s="297"/>
      <c r="B14" s="149" t="s">
        <v>187</v>
      </c>
      <c r="C14" s="299"/>
      <c r="D14" s="299"/>
      <c r="E14" s="300"/>
      <c r="F14" s="294"/>
      <c r="G14" s="68"/>
      <c r="H14" s="68"/>
      <c r="I14" s="68"/>
    </row>
    <row r="15" spans="1:9" x14ac:dyDescent="0.35">
      <c r="A15" s="298"/>
      <c r="B15" s="150" t="s">
        <v>188</v>
      </c>
      <c r="C15" s="299"/>
      <c r="D15" s="299"/>
      <c r="E15" s="300"/>
      <c r="F15" s="295"/>
      <c r="G15" s="68"/>
      <c r="H15" s="68"/>
      <c r="I15" s="68"/>
    </row>
    <row r="16" spans="1:9" x14ac:dyDescent="0.35">
      <c r="A16" s="141">
        <v>13</v>
      </c>
      <c r="B16" s="17" t="s">
        <v>189</v>
      </c>
      <c r="C16" s="17" t="s">
        <v>255</v>
      </c>
      <c r="D16" s="17">
        <v>1300</v>
      </c>
      <c r="E16" s="142">
        <v>30.46</v>
      </c>
      <c r="F16" s="145">
        <f t="shared" si="0"/>
        <v>39598</v>
      </c>
      <c r="G16" s="68"/>
      <c r="H16" s="68"/>
      <c r="I16" s="68"/>
    </row>
    <row r="17" spans="1:9" x14ac:dyDescent="0.35">
      <c r="A17" s="141">
        <v>14</v>
      </c>
      <c r="B17" s="143" t="s">
        <v>190</v>
      </c>
      <c r="C17" s="143" t="s">
        <v>178</v>
      </c>
      <c r="D17" s="143">
        <v>150</v>
      </c>
      <c r="E17" s="142">
        <v>77.236666666666665</v>
      </c>
      <c r="F17" s="145">
        <f t="shared" si="0"/>
        <v>11585.5</v>
      </c>
      <c r="G17" s="68"/>
      <c r="H17" s="68"/>
      <c r="I17" s="68"/>
    </row>
    <row r="18" spans="1:9" x14ac:dyDescent="0.35">
      <c r="A18" s="141">
        <v>15</v>
      </c>
      <c r="B18" s="17" t="s">
        <v>191</v>
      </c>
      <c r="C18" s="17" t="s">
        <v>179</v>
      </c>
      <c r="D18" s="17">
        <v>0.25</v>
      </c>
      <c r="E18" s="142">
        <v>134.88333333333333</v>
      </c>
      <c r="F18" s="145">
        <f t="shared" si="0"/>
        <v>33.720833333333331</v>
      </c>
      <c r="G18" s="68"/>
      <c r="H18" s="68"/>
      <c r="I18" s="68"/>
    </row>
    <row r="19" spans="1:9" x14ac:dyDescent="0.35">
      <c r="A19" s="141">
        <v>16</v>
      </c>
      <c r="B19" s="17" t="s">
        <v>192</v>
      </c>
      <c r="C19" s="17" t="s">
        <v>179</v>
      </c>
      <c r="D19" s="17">
        <v>0.25</v>
      </c>
      <c r="E19" s="142">
        <v>30.179999999999996</v>
      </c>
      <c r="F19" s="145">
        <f t="shared" si="0"/>
        <v>7.544999999999999</v>
      </c>
      <c r="G19" s="68"/>
      <c r="H19" s="68"/>
      <c r="I19" s="68"/>
    </row>
    <row r="20" spans="1:9" ht="26" x14ac:dyDescent="0.35">
      <c r="A20" s="141">
        <v>17</v>
      </c>
      <c r="B20" s="17" t="s">
        <v>218</v>
      </c>
      <c r="C20" s="17" t="s">
        <v>245</v>
      </c>
      <c r="D20" s="17">
        <v>30</v>
      </c>
      <c r="E20" s="142">
        <v>11.233333333333334</v>
      </c>
      <c r="F20" s="145">
        <f t="shared" si="0"/>
        <v>337</v>
      </c>
      <c r="G20" s="68"/>
      <c r="H20" s="68"/>
      <c r="I20" s="68"/>
    </row>
    <row r="21" spans="1:9" x14ac:dyDescent="0.35">
      <c r="A21" s="141">
        <v>18</v>
      </c>
      <c r="B21" s="17" t="s">
        <v>193</v>
      </c>
      <c r="C21" s="17" t="s">
        <v>179</v>
      </c>
      <c r="D21" s="17">
        <v>15</v>
      </c>
      <c r="E21" s="142">
        <v>80.183333333333337</v>
      </c>
      <c r="F21" s="145">
        <f t="shared" si="0"/>
        <v>1202.75</v>
      </c>
      <c r="G21" s="68"/>
      <c r="H21" s="68"/>
      <c r="I21" s="68"/>
    </row>
    <row r="22" spans="1:9" x14ac:dyDescent="0.35">
      <c r="A22" s="141">
        <v>19</v>
      </c>
      <c r="B22" s="17" t="s">
        <v>194</v>
      </c>
      <c r="C22" s="17" t="s">
        <v>179</v>
      </c>
      <c r="D22" s="17">
        <v>4</v>
      </c>
      <c r="E22" s="142">
        <v>31.206666666666667</v>
      </c>
      <c r="F22" s="145">
        <f t="shared" si="0"/>
        <v>124.82666666666667</v>
      </c>
      <c r="G22" s="68"/>
      <c r="H22" s="68"/>
      <c r="I22" s="68"/>
    </row>
    <row r="23" spans="1:9" ht="52" x14ac:dyDescent="0.35">
      <c r="A23" s="141">
        <v>20</v>
      </c>
      <c r="B23" s="17" t="s">
        <v>246</v>
      </c>
      <c r="C23" s="17" t="s">
        <v>179</v>
      </c>
      <c r="D23" s="17">
        <v>0.5</v>
      </c>
      <c r="E23" s="142">
        <v>52.253333333333337</v>
      </c>
      <c r="F23" s="145">
        <f t="shared" si="0"/>
        <v>26.126666666666669</v>
      </c>
      <c r="G23" s="68"/>
      <c r="H23" s="68"/>
      <c r="I23" s="68"/>
    </row>
    <row r="24" spans="1:9" ht="65" x14ac:dyDescent="0.35">
      <c r="A24" s="141">
        <v>21</v>
      </c>
      <c r="B24" s="17" t="s">
        <v>247</v>
      </c>
      <c r="C24" s="17" t="s">
        <v>179</v>
      </c>
      <c r="D24" s="141">
        <v>12</v>
      </c>
      <c r="E24" s="142">
        <v>13.496666666666664</v>
      </c>
      <c r="F24" s="145">
        <f t="shared" si="0"/>
        <v>161.95999999999998</v>
      </c>
      <c r="G24" s="68"/>
      <c r="H24" s="68"/>
      <c r="I24" s="68"/>
    </row>
    <row r="25" spans="1:9" ht="65" x14ac:dyDescent="0.35">
      <c r="A25" s="141">
        <v>22</v>
      </c>
      <c r="B25" s="17" t="s">
        <v>299</v>
      </c>
      <c r="C25" s="17" t="s">
        <v>179</v>
      </c>
      <c r="D25" s="141">
        <v>6</v>
      </c>
      <c r="E25" s="142">
        <v>17.613333333333333</v>
      </c>
      <c r="F25" s="145">
        <f t="shared" si="0"/>
        <v>105.68</v>
      </c>
      <c r="G25" s="68"/>
      <c r="H25" s="68"/>
      <c r="I25" s="68"/>
    </row>
    <row r="26" spans="1:9" ht="65" x14ac:dyDescent="0.35">
      <c r="A26" s="141">
        <v>23</v>
      </c>
      <c r="B26" s="17" t="s">
        <v>223</v>
      </c>
      <c r="C26" s="17" t="s">
        <v>179</v>
      </c>
      <c r="D26" s="141">
        <v>6</v>
      </c>
      <c r="E26" s="142">
        <v>23.99</v>
      </c>
      <c r="F26" s="145">
        <f t="shared" si="0"/>
        <v>143.94</v>
      </c>
      <c r="G26" s="68"/>
      <c r="H26" s="68"/>
      <c r="I26" s="68"/>
    </row>
    <row r="27" spans="1:9" ht="52" x14ac:dyDescent="0.35">
      <c r="A27" s="141">
        <v>24</v>
      </c>
      <c r="B27" s="17" t="s">
        <v>224</v>
      </c>
      <c r="C27" s="17" t="s">
        <v>179</v>
      </c>
      <c r="D27" s="141">
        <v>6</v>
      </c>
      <c r="E27" s="142">
        <v>25.296666666666667</v>
      </c>
      <c r="F27" s="145">
        <f t="shared" si="0"/>
        <v>151.78</v>
      </c>
      <c r="G27" s="68"/>
      <c r="H27" s="68"/>
      <c r="I27" s="68"/>
    </row>
    <row r="28" spans="1:9" ht="39" x14ac:dyDescent="0.35">
      <c r="A28" s="141">
        <v>25</v>
      </c>
      <c r="B28" s="17" t="s">
        <v>248</v>
      </c>
      <c r="C28" s="17" t="s">
        <v>179</v>
      </c>
      <c r="D28" s="17">
        <v>50</v>
      </c>
      <c r="E28" s="144">
        <v>57.58</v>
      </c>
      <c r="F28" s="145">
        <f t="shared" si="0"/>
        <v>2879</v>
      </c>
      <c r="G28" s="68"/>
      <c r="H28" s="68"/>
      <c r="I28" s="68"/>
    </row>
    <row r="29" spans="1:9" ht="52" x14ac:dyDescent="0.35">
      <c r="A29" s="141">
        <v>26</v>
      </c>
      <c r="B29" s="17" t="s">
        <v>225</v>
      </c>
      <c r="C29" s="17" t="s">
        <v>179</v>
      </c>
      <c r="D29" s="141">
        <v>40</v>
      </c>
      <c r="E29" s="142">
        <v>34.590000000000003</v>
      </c>
      <c r="F29" s="145">
        <f t="shared" si="0"/>
        <v>1383.6000000000001</v>
      </c>
      <c r="G29" s="68"/>
      <c r="H29" s="68"/>
      <c r="I29" s="68"/>
    </row>
    <row r="30" spans="1:9" x14ac:dyDescent="0.35">
      <c r="A30" s="141">
        <v>27</v>
      </c>
      <c r="B30" s="17" t="s">
        <v>250</v>
      </c>
      <c r="C30" s="17" t="s">
        <v>249</v>
      </c>
      <c r="D30" s="17">
        <v>12</v>
      </c>
      <c r="E30" s="142">
        <v>5.29</v>
      </c>
      <c r="F30" s="145">
        <f t="shared" si="0"/>
        <v>63.480000000000004</v>
      </c>
      <c r="G30" s="68"/>
      <c r="H30" s="68"/>
      <c r="I30" s="68"/>
    </row>
    <row r="31" spans="1:9" x14ac:dyDescent="0.35">
      <c r="A31" s="141">
        <v>28</v>
      </c>
      <c r="B31" s="17" t="s">
        <v>195</v>
      </c>
      <c r="C31" s="17" t="s">
        <v>249</v>
      </c>
      <c r="D31" s="17">
        <v>24</v>
      </c>
      <c r="E31" s="142">
        <v>2.723333333333334</v>
      </c>
      <c r="F31" s="145">
        <f t="shared" si="0"/>
        <v>65.360000000000014</v>
      </c>
      <c r="G31" s="68"/>
      <c r="H31" s="68"/>
      <c r="I31" s="68"/>
    </row>
    <row r="32" spans="1:9" ht="26" x14ac:dyDescent="0.35">
      <c r="A32" s="141">
        <v>29</v>
      </c>
      <c r="B32" s="17" t="s">
        <v>196</v>
      </c>
      <c r="C32" s="17" t="s">
        <v>179</v>
      </c>
      <c r="D32" s="17">
        <v>1</v>
      </c>
      <c r="E32" s="142">
        <v>7.916666666666667</v>
      </c>
      <c r="F32" s="145">
        <f t="shared" si="0"/>
        <v>7.916666666666667</v>
      </c>
      <c r="G32" s="68"/>
      <c r="H32" s="68"/>
      <c r="I32" s="68"/>
    </row>
    <row r="33" spans="1:9" ht="26" x14ac:dyDescent="0.35">
      <c r="A33" s="141">
        <v>30</v>
      </c>
      <c r="B33" s="17" t="s">
        <v>251</v>
      </c>
      <c r="C33" s="17" t="s">
        <v>254</v>
      </c>
      <c r="D33" s="17">
        <v>30</v>
      </c>
      <c r="E33" s="142">
        <v>3.2933333333333334</v>
      </c>
      <c r="F33" s="145">
        <f t="shared" si="0"/>
        <v>98.8</v>
      </c>
      <c r="G33" s="68"/>
      <c r="H33" s="68"/>
      <c r="I33" s="68"/>
    </row>
    <row r="34" spans="1:9" ht="26" x14ac:dyDescent="0.35">
      <c r="A34" s="141">
        <v>31</v>
      </c>
      <c r="B34" s="17" t="s">
        <v>252</v>
      </c>
      <c r="C34" s="17" t="s">
        <v>253</v>
      </c>
      <c r="D34" s="17">
        <v>30</v>
      </c>
      <c r="E34" s="142">
        <v>26.466666666666669</v>
      </c>
      <c r="F34" s="145">
        <f t="shared" si="0"/>
        <v>794</v>
      </c>
      <c r="G34" s="68"/>
      <c r="H34" s="68"/>
      <c r="I34" s="68"/>
    </row>
    <row r="35" spans="1:9" ht="26" x14ac:dyDescent="0.35">
      <c r="A35" s="141">
        <v>32</v>
      </c>
      <c r="B35" s="17" t="s">
        <v>296</v>
      </c>
      <c r="C35" s="17" t="s">
        <v>297</v>
      </c>
      <c r="D35" s="17">
        <v>15</v>
      </c>
      <c r="E35" s="142">
        <v>19.703333333333333</v>
      </c>
      <c r="F35" s="145">
        <f t="shared" si="0"/>
        <v>295.55</v>
      </c>
      <c r="G35" s="68"/>
      <c r="H35" s="68"/>
      <c r="I35" s="68"/>
    </row>
    <row r="36" spans="1:9" x14ac:dyDescent="0.35">
      <c r="A36" s="141">
        <v>33</v>
      </c>
      <c r="B36" s="17" t="s">
        <v>197</v>
      </c>
      <c r="C36" s="17" t="s">
        <v>256</v>
      </c>
      <c r="D36" s="17">
        <v>1</v>
      </c>
      <c r="E36" s="142">
        <v>7.5633333333333335</v>
      </c>
      <c r="F36" s="145">
        <f t="shared" si="0"/>
        <v>7.5633333333333335</v>
      </c>
      <c r="G36" s="68"/>
      <c r="H36" s="68"/>
      <c r="I36" s="68"/>
    </row>
    <row r="37" spans="1:9" ht="65" x14ac:dyDescent="0.35">
      <c r="A37" s="141">
        <v>34</v>
      </c>
      <c r="B37" s="17" t="s">
        <v>226</v>
      </c>
      <c r="C37" s="17" t="s">
        <v>179</v>
      </c>
      <c r="D37" s="56">
        <v>6</v>
      </c>
      <c r="E37" s="142">
        <v>24.02333333333333</v>
      </c>
      <c r="F37" s="145">
        <f t="shared" si="0"/>
        <v>144.13999999999999</v>
      </c>
      <c r="G37" s="68"/>
      <c r="H37" s="68"/>
      <c r="I37" s="68"/>
    </row>
    <row r="38" spans="1:9" ht="65" x14ac:dyDescent="0.35">
      <c r="A38" s="141">
        <v>35</v>
      </c>
      <c r="B38" s="17" t="s">
        <v>227</v>
      </c>
      <c r="C38" s="17" t="s">
        <v>179</v>
      </c>
      <c r="D38" s="56">
        <v>6</v>
      </c>
      <c r="E38" s="142">
        <v>17.833333333333332</v>
      </c>
      <c r="F38" s="145">
        <f t="shared" si="0"/>
        <v>107</v>
      </c>
      <c r="G38" s="68"/>
      <c r="H38" s="68"/>
      <c r="I38" s="68"/>
    </row>
    <row r="39" spans="1:9" ht="65" x14ac:dyDescent="0.35">
      <c r="A39" s="141">
        <v>36</v>
      </c>
      <c r="B39" s="17" t="s">
        <v>228</v>
      </c>
      <c r="C39" s="17" t="s">
        <v>179</v>
      </c>
      <c r="D39" s="56">
        <v>6</v>
      </c>
      <c r="E39" s="142">
        <v>28.996666666666666</v>
      </c>
      <c r="F39" s="145">
        <f t="shared" si="0"/>
        <v>173.98</v>
      </c>
      <c r="G39" s="68"/>
      <c r="H39" s="68"/>
      <c r="I39" s="68"/>
    </row>
    <row r="40" spans="1:9" ht="65" x14ac:dyDescent="0.35">
      <c r="A40" s="141">
        <v>37</v>
      </c>
      <c r="B40" s="17" t="s">
        <v>229</v>
      </c>
      <c r="C40" s="17" t="s">
        <v>179</v>
      </c>
      <c r="D40" s="56">
        <v>6</v>
      </c>
      <c r="E40" s="142">
        <v>35.656666666666666</v>
      </c>
      <c r="F40" s="145">
        <f t="shared" si="0"/>
        <v>213.94</v>
      </c>
      <c r="G40" s="68"/>
      <c r="H40" s="68"/>
      <c r="I40" s="68"/>
    </row>
    <row r="41" spans="1:9" ht="78" x14ac:dyDescent="0.35">
      <c r="A41" s="141">
        <v>38</v>
      </c>
      <c r="B41" s="17" t="s">
        <v>230</v>
      </c>
      <c r="C41" s="17" t="s">
        <v>179</v>
      </c>
      <c r="D41" s="56">
        <v>4</v>
      </c>
      <c r="E41" s="142">
        <v>61.13</v>
      </c>
      <c r="F41" s="145">
        <f t="shared" si="0"/>
        <v>244.52</v>
      </c>
      <c r="G41" s="68"/>
      <c r="H41" s="68"/>
      <c r="I41" s="68"/>
    </row>
    <row r="42" spans="1:9" ht="78" x14ac:dyDescent="0.35">
      <c r="A42" s="141">
        <v>39</v>
      </c>
      <c r="B42" s="17" t="s">
        <v>257</v>
      </c>
      <c r="C42" s="17" t="s">
        <v>179</v>
      </c>
      <c r="D42" s="56">
        <v>4</v>
      </c>
      <c r="E42" s="142">
        <v>117.90000000000002</v>
      </c>
      <c r="F42" s="145">
        <f t="shared" si="0"/>
        <v>471.60000000000008</v>
      </c>
      <c r="G42" s="68"/>
      <c r="H42" s="68"/>
      <c r="I42" s="68"/>
    </row>
    <row r="43" spans="1:9" ht="52" x14ac:dyDescent="0.35">
      <c r="A43" s="141">
        <v>40</v>
      </c>
      <c r="B43" s="158" t="s">
        <v>300</v>
      </c>
      <c r="C43" s="17" t="s">
        <v>179</v>
      </c>
      <c r="D43" s="56">
        <v>2</v>
      </c>
      <c r="E43" s="142">
        <v>33.933333333333337</v>
      </c>
      <c r="F43" s="145">
        <f t="shared" si="0"/>
        <v>67.866666666666674</v>
      </c>
      <c r="G43" s="68"/>
      <c r="H43" s="68"/>
      <c r="I43" s="68"/>
    </row>
    <row r="44" spans="1:9" ht="65" x14ac:dyDescent="0.35">
      <c r="A44" s="141">
        <v>41</v>
      </c>
      <c r="B44" s="17" t="s">
        <v>231</v>
      </c>
      <c r="C44" s="143" t="s">
        <v>258</v>
      </c>
      <c r="D44" s="141">
        <v>16</v>
      </c>
      <c r="E44" s="142">
        <v>4.6466666666666665</v>
      </c>
      <c r="F44" s="145">
        <f t="shared" si="0"/>
        <v>74.346666666666664</v>
      </c>
      <c r="G44" s="68"/>
      <c r="H44" s="68"/>
      <c r="I44" s="68"/>
    </row>
    <row r="45" spans="1:9" ht="65" x14ac:dyDescent="0.35">
      <c r="A45" s="141">
        <v>42</v>
      </c>
      <c r="B45" s="17" t="s">
        <v>232</v>
      </c>
      <c r="C45" s="143" t="s">
        <v>258</v>
      </c>
      <c r="D45" s="141">
        <v>8</v>
      </c>
      <c r="E45" s="142">
        <v>11.922000000000002</v>
      </c>
      <c r="F45" s="145">
        <f t="shared" si="0"/>
        <v>95.376000000000019</v>
      </c>
      <c r="G45" s="68"/>
      <c r="H45" s="68"/>
      <c r="I45" s="68"/>
    </row>
    <row r="46" spans="1:9" ht="65" x14ac:dyDescent="0.35">
      <c r="A46" s="141">
        <v>43</v>
      </c>
      <c r="B46" s="17" t="s">
        <v>259</v>
      </c>
      <c r="C46" s="17" t="s">
        <v>179</v>
      </c>
      <c r="D46" s="141">
        <v>1</v>
      </c>
      <c r="E46" s="142">
        <v>142.06333333333336</v>
      </c>
      <c r="F46" s="145">
        <f t="shared" si="0"/>
        <v>142.06333333333336</v>
      </c>
      <c r="G46" s="68"/>
      <c r="H46" s="68"/>
      <c r="I46" s="68"/>
    </row>
    <row r="47" spans="1:9" ht="39" x14ac:dyDescent="0.35">
      <c r="A47" s="141">
        <v>44</v>
      </c>
      <c r="B47" s="17" t="s">
        <v>198</v>
      </c>
      <c r="C47" s="17" t="s">
        <v>179</v>
      </c>
      <c r="D47" s="141">
        <v>3</v>
      </c>
      <c r="E47" s="142">
        <v>125.83</v>
      </c>
      <c r="F47" s="145">
        <f t="shared" si="0"/>
        <v>377.49</v>
      </c>
      <c r="G47" s="68"/>
      <c r="H47" s="68"/>
      <c r="I47" s="68"/>
    </row>
    <row r="48" spans="1:9" ht="65" x14ac:dyDescent="0.35">
      <c r="A48" s="141">
        <v>45</v>
      </c>
      <c r="B48" s="17" t="s">
        <v>298</v>
      </c>
      <c r="C48" s="17" t="s">
        <v>179</v>
      </c>
      <c r="D48" s="141">
        <v>2</v>
      </c>
      <c r="E48" s="142">
        <v>69.433333333333337</v>
      </c>
      <c r="F48" s="145">
        <f t="shared" si="0"/>
        <v>138.86666666666667</v>
      </c>
      <c r="G48" s="68"/>
      <c r="H48" s="68"/>
      <c r="I48" s="68"/>
    </row>
    <row r="49" spans="1:9" x14ac:dyDescent="0.35">
      <c r="A49" s="141">
        <v>46</v>
      </c>
      <c r="B49" s="17" t="s">
        <v>199</v>
      </c>
      <c r="C49" s="17" t="s">
        <v>200</v>
      </c>
      <c r="D49" s="17">
        <v>30</v>
      </c>
      <c r="E49" s="142">
        <v>12.85</v>
      </c>
      <c r="F49" s="145">
        <f t="shared" si="0"/>
        <v>385.5</v>
      </c>
      <c r="G49" s="68"/>
      <c r="H49" s="68"/>
      <c r="I49" s="68"/>
    </row>
    <row r="50" spans="1:9" ht="26" x14ac:dyDescent="0.35">
      <c r="A50" s="141">
        <v>47</v>
      </c>
      <c r="B50" s="17" t="s">
        <v>201</v>
      </c>
      <c r="C50" s="143" t="s">
        <v>261</v>
      </c>
      <c r="D50" s="143">
        <v>3</v>
      </c>
      <c r="E50" s="142">
        <v>5.3166666666666664</v>
      </c>
      <c r="F50" s="145">
        <f t="shared" si="0"/>
        <v>15.95</v>
      </c>
      <c r="G50" s="68"/>
      <c r="H50" s="68"/>
      <c r="I50" s="68"/>
    </row>
    <row r="51" spans="1:9" x14ac:dyDescent="0.35">
      <c r="A51" s="141">
        <v>48</v>
      </c>
      <c r="B51" s="17" t="s">
        <v>202</v>
      </c>
      <c r="C51" s="17" t="s">
        <v>260</v>
      </c>
      <c r="D51" s="17">
        <v>12</v>
      </c>
      <c r="E51" s="142">
        <v>13.053333333333333</v>
      </c>
      <c r="F51" s="145">
        <f t="shared" si="0"/>
        <v>156.63999999999999</v>
      </c>
      <c r="G51" s="68"/>
      <c r="H51" s="68"/>
      <c r="I51" s="68"/>
    </row>
    <row r="52" spans="1:9" ht="26" x14ac:dyDescent="0.35">
      <c r="A52" s="141">
        <v>49</v>
      </c>
      <c r="B52" s="17" t="s">
        <v>203</v>
      </c>
      <c r="C52" s="143" t="s">
        <v>322</v>
      </c>
      <c r="D52" s="143">
        <v>10</v>
      </c>
      <c r="E52" s="142">
        <v>14.973333333333334</v>
      </c>
      <c r="F52" s="145">
        <f t="shared" si="0"/>
        <v>149.73333333333335</v>
      </c>
      <c r="G52" s="68"/>
      <c r="H52" s="68"/>
      <c r="I52" s="68"/>
    </row>
    <row r="53" spans="1:9" x14ac:dyDescent="0.35">
      <c r="A53" s="141">
        <v>50</v>
      </c>
      <c r="B53" s="17" t="s">
        <v>204</v>
      </c>
      <c r="C53" s="17" t="s">
        <v>179</v>
      </c>
      <c r="D53" s="17">
        <v>0.5</v>
      </c>
      <c r="E53" s="142">
        <v>15.569999999999999</v>
      </c>
      <c r="F53" s="145">
        <f t="shared" si="0"/>
        <v>7.7849999999999993</v>
      </c>
      <c r="G53" s="68"/>
      <c r="H53" s="68"/>
      <c r="I53" s="68"/>
    </row>
    <row r="54" spans="1:9" ht="26" x14ac:dyDescent="0.35">
      <c r="A54" s="141">
        <v>51</v>
      </c>
      <c r="B54" s="17" t="s">
        <v>262</v>
      </c>
      <c r="C54" s="17" t="s">
        <v>179</v>
      </c>
      <c r="D54" s="17">
        <v>40</v>
      </c>
      <c r="E54" s="142">
        <v>5.8</v>
      </c>
      <c r="F54" s="145">
        <f t="shared" si="0"/>
        <v>232</v>
      </c>
      <c r="G54" s="68"/>
      <c r="H54" s="68"/>
      <c r="I54" s="68"/>
    </row>
    <row r="55" spans="1:9" ht="26" x14ac:dyDescent="0.35">
      <c r="A55" s="141">
        <v>52</v>
      </c>
      <c r="B55" s="17" t="s">
        <v>205</v>
      </c>
      <c r="C55" s="141" t="s">
        <v>206</v>
      </c>
      <c r="D55" s="141">
        <v>2</v>
      </c>
      <c r="E55" s="142">
        <v>57.166666666666664</v>
      </c>
      <c r="F55" s="145">
        <f t="shared" si="0"/>
        <v>114.33333333333333</v>
      </c>
      <c r="G55" s="68"/>
      <c r="H55" s="68"/>
      <c r="I55" s="68"/>
    </row>
    <row r="56" spans="1:9" ht="26" x14ac:dyDescent="0.35">
      <c r="A56" s="141">
        <v>53</v>
      </c>
      <c r="B56" s="17" t="s">
        <v>207</v>
      </c>
      <c r="C56" s="141" t="s">
        <v>208</v>
      </c>
      <c r="D56" s="141">
        <v>2</v>
      </c>
      <c r="E56" s="142">
        <v>21.763333333333335</v>
      </c>
      <c r="F56" s="145">
        <f t="shared" si="0"/>
        <v>43.526666666666671</v>
      </c>
      <c r="G56" s="68"/>
      <c r="H56" s="68"/>
      <c r="I56" s="68"/>
    </row>
    <row r="57" spans="1:9" ht="39" x14ac:dyDescent="0.35">
      <c r="A57" s="141">
        <v>54</v>
      </c>
      <c r="B57" s="17" t="s">
        <v>292</v>
      </c>
      <c r="C57" s="17" t="s">
        <v>179</v>
      </c>
      <c r="D57" s="17">
        <v>0.5</v>
      </c>
      <c r="E57" s="142">
        <v>21.826666666666668</v>
      </c>
      <c r="F57" s="145">
        <f t="shared" si="0"/>
        <v>10.913333333333334</v>
      </c>
      <c r="G57" s="68"/>
      <c r="H57" s="68"/>
      <c r="I57" s="68"/>
    </row>
    <row r="58" spans="1:9" ht="26" x14ac:dyDescent="0.35">
      <c r="A58" s="141">
        <v>55</v>
      </c>
      <c r="B58" s="17" t="s">
        <v>233</v>
      </c>
      <c r="C58" s="17" t="s">
        <v>179</v>
      </c>
      <c r="D58" s="17">
        <v>0.5</v>
      </c>
      <c r="E58" s="142">
        <v>47.993333333333339</v>
      </c>
      <c r="F58" s="145">
        <f t="shared" si="0"/>
        <v>23.99666666666667</v>
      </c>
      <c r="G58" s="68"/>
      <c r="H58" s="68"/>
      <c r="I58" s="68"/>
    </row>
    <row r="59" spans="1:9" ht="52" x14ac:dyDescent="0.35">
      <c r="A59" s="141">
        <v>56</v>
      </c>
      <c r="B59" s="17" t="s">
        <v>234</v>
      </c>
      <c r="C59" s="17" t="s">
        <v>179</v>
      </c>
      <c r="D59" s="141">
        <v>10</v>
      </c>
      <c r="E59" s="142">
        <v>15.99</v>
      </c>
      <c r="F59" s="145">
        <f t="shared" si="0"/>
        <v>159.9</v>
      </c>
      <c r="G59" s="68"/>
      <c r="H59" s="68"/>
      <c r="I59" s="68"/>
    </row>
    <row r="60" spans="1:9" ht="91" x14ac:dyDescent="0.35">
      <c r="A60" s="141">
        <v>57</v>
      </c>
      <c r="B60" s="17" t="s">
        <v>235</v>
      </c>
      <c r="C60" s="17" t="s">
        <v>179</v>
      </c>
      <c r="D60" s="141">
        <v>4</v>
      </c>
      <c r="E60" s="142">
        <v>43.696666666666665</v>
      </c>
      <c r="F60" s="145">
        <f t="shared" si="0"/>
        <v>174.78666666666666</v>
      </c>
      <c r="G60" s="68"/>
      <c r="H60" s="68"/>
      <c r="I60" s="68"/>
    </row>
    <row r="61" spans="1:9" ht="91" x14ac:dyDescent="0.35">
      <c r="A61" s="141">
        <v>58</v>
      </c>
      <c r="B61" s="17" t="s">
        <v>236</v>
      </c>
      <c r="C61" s="17" t="s">
        <v>179</v>
      </c>
      <c r="D61" s="141">
        <v>1</v>
      </c>
      <c r="E61" s="142">
        <v>69.926666666666662</v>
      </c>
      <c r="F61" s="145">
        <f t="shared" si="0"/>
        <v>69.926666666666662</v>
      </c>
      <c r="G61" s="68"/>
      <c r="H61" s="68"/>
      <c r="I61" s="68"/>
    </row>
    <row r="62" spans="1:9" ht="91" x14ac:dyDescent="0.35">
      <c r="A62" s="141">
        <v>59</v>
      </c>
      <c r="B62" s="17" t="s">
        <v>237</v>
      </c>
      <c r="C62" s="17" t="s">
        <v>179</v>
      </c>
      <c r="D62" s="141">
        <v>4</v>
      </c>
      <c r="E62" s="142">
        <v>79.963333333333324</v>
      </c>
      <c r="F62" s="145">
        <f t="shared" si="0"/>
        <v>319.8533333333333</v>
      </c>
      <c r="G62" s="68"/>
      <c r="H62" s="68"/>
      <c r="I62" s="68"/>
    </row>
    <row r="63" spans="1:9" ht="52" x14ac:dyDescent="0.35">
      <c r="A63" s="141">
        <v>60</v>
      </c>
      <c r="B63" s="17" t="s">
        <v>238</v>
      </c>
      <c r="C63" s="17" t="s">
        <v>179</v>
      </c>
      <c r="D63" s="17">
        <v>1</v>
      </c>
      <c r="E63" s="142">
        <v>228</v>
      </c>
      <c r="F63" s="145">
        <f t="shared" si="0"/>
        <v>228</v>
      </c>
      <c r="G63" s="68"/>
      <c r="H63" s="68"/>
      <c r="I63" s="68"/>
    </row>
    <row r="64" spans="1:9" x14ac:dyDescent="0.35">
      <c r="A64" s="141">
        <v>61</v>
      </c>
      <c r="B64" s="17" t="s">
        <v>209</v>
      </c>
      <c r="C64" s="17" t="s">
        <v>179</v>
      </c>
      <c r="D64" s="17">
        <v>4</v>
      </c>
      <c r="E64" s="142">
        <v>49.683333333333337</v>
      </c>
      <c r="F64" s="145">
        <f t="shared" si="0"/>
        <v>198.73333333333335</v>
      </c>
      <c r="G64" s="68"/>
      <c r="H64" s="68"/>
      <c r="I64" s="68"/>
    </row>
    <row r="65" spans="1:9" ht="26" x14ac:dyDescent="0.35">
      <c r="A65" s="141">
        <v>62</v>
      </c>
      <c r="B65" s="17" t="s">
        <v>210</v>
      </c>
      <c r="C65" s="17" t="s">
        <v>211</v>
      </c>
      <c r="D65" s="17">
        <v>10</v>
      </c>
      <c r="E65" s="142">
        <v>22.84</v>
      </c>
      <c r="F65" s="145">
        <f t="shared" si="0"/>
        <v>228.4</v>
      </c>
      <c r="G65" s="68"/>
      <c r="H65" s="68"/>
      <c r="I65" s="68"/>
    </row>
    <row r="66" spans="1:9" ht="39" x14ac:dyDescent="0.35">
      <c r="A66" s="141">
        <v>63</v>
      </c>
      <c r="B66" s="17" t="s">
        <v>239</v>
      </c>
      <c r="C66" s="17" t="s">
        <v>178</v>
      </c>
      <c r="D66" s="17">
        <v>20</v>
      </c>
      <c r="E66" s="142">
        <v>12.963333333333333</v>
      </c>
      <c r="F66" s="145">
        <f t="shared" si="0"/>
        <v>259.26666666666665</v>
      </c>
      <c r="G66" s="68"/>
      <c r="H66" s="68"/>
      <c r="I66" s="68"/>
    </row>
    <row r="67" spans="1:9" ht="26" x14ac:dyDescent="0.35">
      <c r="A67" s="141">
        <v>64</v>
      </c>
      <c r="B67" s="17" t="s">
        <v>212</v>
      </c>
      <c r="C67" s="17" t="s">
        <v>179</v>
      </c>
      <c r="D67" s="17">
        <v>40</v>
      </c>
      <c r="E67" s="142">
        <v>3.99</v>
      </c>
      <c r="F67" s="145">
        <f t="shared" ref="F67:F75" si="1">E67*D67</f>
        <v>159.60000000000002</v>
      </c>
      <c r="G67" s="68"/>
      <c r="H67" s="68"/>
      <c r="I67" s="68"/>
    </row>
    <row r="68" spans="1:9" x14ac:dyDescent="0.35">
      <c r="A68" s="141">
        <v>65</v>
      </c>
      <c r="B68" s="17" t="s">
        <v>219</v>
      </c>
      <c r="C68" s="17" t="s">
        <v>179</v>
      </c>
      <c r="D68" s="17">
        <v>1000</v>
      </c>
      <c r="E68" s="142">
        <v>0.59</v>
      </c>
      <c r="F68" s="145">
        <f t="shared" si="1"/>
        <v>590</v>
      </c>
      <c r="G68" s="68"/>
      <c r="H68" s="68"/>
      <c r="I68" s="68"/>
    </row>
    <row r="69" spans="1:9" ht="26" x14ac:dyDescent="0.35">
      <c r="A69" s="141">
        <v>66</v>
      </c>
      <c r="B69" s="17" t="s">
        <v>283</v>
      </c>
      <c r="C69" s="17" t="s">
        <v>179</v>
      </c>
      <c r="D69" s="17">
        <v>1</v>
      </c>
      <c r="E69" s="142">
        <v>106.33333333333333</v>
      </c>
      <c r="F69" s="145">
        <f t="shared" si="1"/>
        <v>106.33333333333333</v>
      </c>
      <c r="G69" s="68"/>
      <c r="H69" s="68"/>
      <c r="I69" s="68"/>
    </row>
    <row r="70" spans="1:9" ht="26" x14ac:dyDescent="0.35">
      <c r="A70" s="141">
        <v>67</v>
      </c>
      <c r="B70" s="17" t="s">
        <v>282</v>
      </c>
      <c r="C70" s="17" t="s">
        <v>179</v>
      </c>
      <c r="D70" s="17">
        <v>2</v>
      </c>
      <c r="E70" s="142">
        <v>103.56666666666666</v>
      </c>
      <c r="F70" s="145">
        <f t="shared" si="1"/>
        <v>207.13333333333333</v>
      </c>
      <c r="G70" s="68"/>
      <c r="H70" s="68"/>
      <c r="I70" s="68"/>
    </row>
    <row r="71" spans="1:9" x14ac:dyDescent="0.35">
      <c r="A71" s="141">
        <v>68</v>
      </c>
      <c r="B71" s="17" t="s">
        <v>213</v>
      </c>
      <c r="C71" s="17" t="s">
        <v>179</v>
      </c>
      <c r="D71" s="17">
        <v>0.25</v>
      </c>
      <c r="E71" s="142">
        <v>56.410000000000004</v>
      </c>
      <c r="F71" s="145">
        <f t="shared" si="1"/>
        <v>14.102500000000001</v>
      </c>
      <c r="G71" s="68"/>
      <c r="H71" s="68"/>
      <c r="I71" s="68"/>
    </row>
    <row r="72" spans="1:9" ht="26" x14ac:dyDescent="0.35">
      <c r="A72" s="141">
        <v>69</v>
      </c>
      <c r="B72" s="17" t="s">
        <v>284</v>
      </c>
      <c r="C72" s="17" t="s">
        <v>179</v>
      </c>
      <c r="D72" s="17">
        <v>1</v>
      </c>
      <c r="E72" s="142">
        <v>50.143333333333338</v>
      </c>
      <c r="F72" s="145">
        <f t="shared" si="1"/>
        <v>50.143333333333338</v>
      </c>
      <c r="G72" s="68"/>
      <c r="H72" s="68"/>
      <c r="I72" s="68"/>
    </row>
    <row r="73" spans="1:9" x14ac:dyDescent="0.35">
      <c r="A73" s="141">
        <v>70</v>
      </c>
      <c r="B73" s="17" t="s">
        <v>214</v>
      </c>
      <c r="C73" s="143" t="s">
        <v>285</v>
      </c>
      <c r="D73" s="143">
        <v>4</v>
      </c>
      <c r="E73" s="142">
        <v>2.9599999999999995</v>
      </c>
      <c r="F73" s="145">
        <f t="shared" si="1"/>
        <v>11.839999999999998</v>
      </c>
      <c r="G73" s="68"/>
      <c r="H73" s="68"/>
      <c r="I73" s="68"/>
    </row>
    <row r="74" spans="1:9" ht="91" x14ac:dyDescent="0.35">
      <c r="A74" s="141">
        <v>71</v>
      </c>
      <c r="B74" s="17" t="s">
        <v>293</v>
      </c>
      <c r="C74" s="17" t="s">
        <v>179</v>
      </c>
      <c r="D74" s="141">
        <v>12</v>
      </c>
      <c r="E74" s="142">
        <v>53.54</v>
      </c>
      <c r="F74" s="145">
        <f t="shared" si="1"/>
        <v>642.48</v>
      </c>
      <c r="G74" s="68"/>
      <c r="H74" s="68"/>
      <c r="I74" s="68"/>
    </row>
    <row r="75" spans="1:9" ht="91" x14ac:dyDescent="0.35">
      <c r="A75" s="141">
        <v>72</v>
      </c>
      <c r="B75" s="17" t="s">
        <v>294</v>
      </c>
      <c r="C75" s="17" t="s">
        <v>179</v>
      </c>
      <c r="D75" s="141">
        <v>6</v>
      </c>
      <c r="E75" s="142">
        <v>83.866666666666674</v>
      </c>
      <c r="F75" s="145">
        <f t="shared" si="1"/>
        <v>503.20000000000005</v>
      </c>
      <c r="G75" s="68"/>
      <c r="H75" s="68"/>
      <c r="I75" s="68"/>
    </row>
    <row r="76" spans="1:9" x14ac:dyDescent="0.35">
      <c r="A76" s="276" t="s">
        <v>151</v>
      </c>
      <c r="B76" s="277"/>
      <c r="C76" s="277"/>
      <c r="D76" s="277"/>
      <c r="E76" s="278"/>
      <c r="F76" s="146">
        <f>SUM(F2:F75)</f>
        <v>82810.414333333349</v>
      </c>
      <c r="G76" s="68"/>
      <c r="H76" s="68"/>
      <c r="I76" s="68"/>
    </row>
    <row r="77" spans="1:9" x14ac:dyDescent="0.35">
      <c r="A77" s="68"/>
      <c r="B77" s="68"/>
      <c r="C77" s="68"/>
      <c r="D77" s="68"/>
      <c r="E77" s="160"/>
      <c r="F77" s="68"/>
      <c r="G77" s="68"/>
      <c r="H77" s="68"/>
      <c r="I77" s="68"/>
    </row>
    <row r="78" spans="1:9" ht="52" x14ac:dyDescent="0.35">
      <c r="A78" s="68"/>
      <c r="B78" s="152" t="s">
        <v>121</v>
      </c>
      <c r="C78" s="152" t="s">
        <v>72</v>
      </c>
      <c r="D78" s="140" t="s">
        <v>176</v>
      </c>
      <c r="E78" s="68"/>
      <c r="F78" s="68"/>
      <c r="G78" s="68"/>
      <c r="H78" s="68"/>
      <c r="I78" s="68"/>
    </row>
    <row r="79" spans="1:9" x14ac:dyDescent="0.35">
      <c r="A79" s="68"/>
      <c r="B79" s="2" t="s">
        <v>287</v>
      </c>
      <c r="C79" s="55">
        <v>0.05</v>
      </c>
      <c r="D79" s="153">
        <f>$F$76*C79</f>
        <v>4140.5207166666678</v>
      </c>
      <c r="E79" s="68"/>
      <c r="F79" s="68"/>
      <c r="G79" s="68"/>
      <c r="H79" s="68"/>
      <c r="I79" s="68"/>
    </row>
    <row r="80" spans="1:9" x14ac:dyDescent="0.35">
      <c r="A80" s="68"/>
      <c r="B80" s="2" t="s">
        <v>288</v>
      </c>
      <c r="C80" s="55">
        <v>0.05</v>
      </c>
      <c r="D80" s="153">
        <f>($F$76+D79)*C80</f>
        <v>4347.5467525000013</v>
      </c>
      <c r="E80" s="68"/>
      <c r="F80" s="68"/>
      <c r="G80" s="68"/>
      <c r="H80" s="68"/>
      <c r="I80" s="68"/>
    </row>
    <row r="81" spans="1:9" x14ac:dyDescent="0.35">
      <c r="A81" s="68"/>
      <c r="B81" s="2" t="s">
        <v>289</v>
      </c>
      <c r="C81" s="14">
        <f>SUM(C82:C84)</f>
        <v>9.2499999999999999E-2</v>
      </c>
      <c r="D81" s="153">
        <f>$F$76*C81</f>
        <v>7659.9633258333342</v>
      </c>
      <c r="E81" s="68"/>
      <c r="F81" s="68"/>
      <c r="G81" s="68"/>
      <c r="H81" s="68"/>
      <c r="I81" s="68"/>
    </row>
    <row r="82" spans="1:9" x14ac:dyDescent="0.35">
      <c r="A82" s="151"/>
      <c r="B82" s="2" t="s">
        <v>51</v>
      </c>
      <c r="C82" s="55">
        <v>7.5999999999999998E-2</v>
      </c>
      <c r="D82" s="153">
        <f>$F$76*C82</f>
        <v>6293.5914893333347</v>
      </c>
      <c r="E82" s="68"/>
      <c r="F82" s="68"/>
      <c r="G82" s="68"/>
      <c r="H82" s="68"/>
      <c r="I82" s="68"/>
    </row>
    <row r="83" spans="1:9" x14ac:dyDescent="0.35">
      <c r="A83" s="151"/>
      <c r="B83" s="2" t="s">
        <v>52</v>
      </c>
      <c r="C83" s="55">
        <v>1.6500000000000001E-2</v>
      </c>
      <c r="D83" s="153">
        <f>$F$76*C83</f>
        <v>1366.3718365000004</v>
      </c>
      <c r="E83" s="68"/>
      <c r="F83" s="68"/>
      <c r="G83" s="68"/>
      <c r="H83" s="68"/>
      <c r="I83" s="68"/>
    </row>
    <row r="84" spans="1:9" x14ac:dyDescent="0.35">
      <c r="A84" s="68"/>
      <c r="B84" s="2" t="s">
        <v>53</v>
      </c>
      <c r="C84" s="55" t="s">
        <v>18</v>
      </c>
      <c r="D84" s="157" t="s">
        <v>18</v>
      </c>
      <c r="E84" s="68"/>
      <c r="F84" s="68"/>
      <c r="G84" s="68"/>
      <c r="H84" s="68"/>
      <c r="I84" s="68"/>
    </row>
    <row r="85" spans="1:9" x14ac:dyDescent="0.35">
      <c r="A85" s="151"/>
      <c r="B85" s="152" t="s">
        <v>290</v>
      </c>
      <c r="C85" s="154">
        <f>SUM(C79:C81)</f>
        <v>0.1925</v>
      </c>
      <c r="D85" s="155">
        <f t="shared" ref="D85" si="2">SUM(D81,D79:D80)</f>
        <v>16148.030795000002</v>
      </c>
      <c r="E85" s="68"/>
      <c r="F85" s="68"/>
      <c r="G85" s="68"/>
      <c r="H85" s="68"/>
      <c r="I85" s="68"/>
    </row>
    <row r="86" spans="1:9" x14ac:dyDescent="0.35">
      <c r="A86" s="68"/>
      <c r="B86" s="68"/>
      <c r="C86" s="68"/>
      <c r="D86" s="68"/>
      <c r="E86" s="68"/>
      <c r="F86" s="68"/>
      <c r="G86" s="68"/>
      <c r="H86" s="68"/>
      <c r="I86" s="68"/>
    </row>
    <row r="87" spans="1:9" x14ac:dyDescent="0.35">
      <c r="A87" s="151"/>
      <c r="B87" s="291" t="s">
        <v>291</v>
      </c>
      <c r="C87" s="292"/>
      <c r="D87" s="156">
        <f>SUM(F76,D85)</f>
        <v>98958.445128333347</v>
      </c>
      <c r="E87" s="68"/>
      <c r="F87" s="68"/>
      <c r="G87" s="68"/>
      <c r="H87" s="68"/>
      <c r="I87" s="68"/>
    </row>
    <row r="88" spans="1:9" x14ac:dyDescent="0.35">
      <c r="A88" s="68"/>
      <c r="B88" s="68"/>
      <c r="C88" s="68"/>
      <c r="D88" s="68"/>
      <c r="E88" s="68"/>
      <c r="F88" s="68"/>
      <c r="G88" s="68"/>
      <c r="H88" s="68"/>
      <c r="I88" s="68"/>
    </row>
    <row r="89" spans="1:9" x14ac:dyDescent="0.35">
      <c r="A89" s="151"/>
      <c r="B89" s="68"/>
      <c r="C89" s="68"/>
      <c r="D89" s="68"/>
      <c r="E89" s="68"/>
      <c r="F89" s="68"/>
      <c r="G89" s="68"/>
      <c r="H89" s="68"/>
      <c r="I89" s="68"/>
    </row>
    <row r="90" spans="1:9" x14ac:dyDescent="0.35">
      <c r="A90" s="68"/>
      <c r="B90" s="68"/>
      <c r="C90" s="68"/>
      <c r="D90" s="68"/>
      <c r="E90" s="68"/>
      <c r="F90" s="68"/>
      <c r="G90" s="68"/>
      <c r="H90" s="68"/>
      <c r="I90" s="68"/>
    </row>
    <row r="91" spans="1:9" x14ac:dyDescent="0.35">
      <c r="A91" s="151"/>
      <c r="B91" s="68"/>
      <c r="C91" s="68"/>
      <c r="D91" s="68"/>
      <c r="E91" s="68"/>
      <c r="F91" s="68"/>
      <c r="G91" s="68"/>
      <c r="H91" s="68"/>
      <c r="I91" s="68"/>
    </row>
    <row r="92" spans="1:9" x14ac:dyDescent="0.35">
      <c r="A92" s="151"/>
      <c r="B92" s="68"/>
      <c r="C92" s="68"/>
      <c r="D92" s="68"/>
      <c r="E92" s="68"/>
      <c r="F92" s="68"/>
      <c r="G92" s="68"/>
      <c r="H92" s="68"/>
      <c r="I92" s="68"/>
    </row>
    <row r="93" spans="1:9" x14ac:dyDescent="0.35">
      <c r="A93" s="151"/>
      <c r="B93" s="68"/>
      <c r="C93" s="68"/>
      <c r="D93" s="68"/>
      <c r="E93" s="68"/>
      <c r="F93" s="68"/>
      <c r="G93" s="68"/>
      <c r="H93" s="68"/>
      <c r="I93" s="68"/>
    </row>
    <row r="94" spans="1:9" x14ac:dyDescent="0.35">
      <c r="A94" s="68"/>
      <c r="B94" s="68"/>
      <c r="C94" s="68"/>
      <c r="D94" s="68"/>
      <c r="E94" s="68"/>
      <c r="F94" s="68"/>
      <c r="G94" s="68"/>
      <c r="H94" s="68"/>
    </row>
    <row r="95" spans="1:9" x14ac:dyDescent="0.35">
      <c r="A95" s="151"/>
      <c r="B95" s="68"/>
      <c r="C95" s="68"/>
      <c r="D95" s="68"/>
      <c r="E95" s="68"/>
      <c r="F95" s="68"/>
      <c r="G95" s="68"/>
      <c r="H95" s="68"/>
    </row>
    <row r="96" spans="1:9" x14ac:dyDescent="0.35">
      <c r="A96" s="68"/>
      <c r="B96" s="68"/>
      <c r="C96" s="68"/>
      <c r="D96" s="68"/>
      <c r="E96" s="68"/>
      <c r="F96" s="68"/>
      <c r="G96" s="68"/>
      <c r="H96" s="68"/>
    </row>
    <row r="97" spans="1:8" x14ac:dyDescent="0.35">
      <c r="A97" s="151"/>
      <c r="B97" s="68"/>
      <c r="C97" s="68"/>
      <c r="D97" s="68"/>
      <c r="E97" s="68"/>
      <c r="F97" s="68"/>
      <c r="G97" s="68"/>
      <c r="H97" s="68"/>
    </row>
    <row r="98" spans="1:8" x14ac:dyDescent="0.35">
      <c r="A98" s="68"/>
      <c r="B98" s="68"/>
      <c r="C98" s="68"/>
    </row>
    <row r="99" spans="1:8" x14ac:dyDescent="0.35">
      <c r="A99" s="151"/>
      <c r="B99" s="68"/>
      <c r="C99" s="68"/>
    </row>
    <row r="100" spans="1:8" x14ac:dyDescent="0.35">
      <c r="A100" s="68"/>
      <c r="B100" s="68"/>
      <c r="C100" s="68"/>
    </row>
    <row r="101" spans="1:8" x14ac:dyDescent="0.35">
      <c r="A101" s="68"/>
      <c r="B101" s="68"/>
      <c r="C101" s="68"/>
    </row>
  </sheetData>
  <mergeCells count="7">
    <mergeCell ref="B87:C87"/>
    <mergeCell ref="F12:F15"/>
    <mergeCell ref="A12:A15"/>
    <mergeCell ref="C12:C15"/>
    <mergeCell ref="D12:D15"/>
    <mergeCell ref="E12:E15"/>
    <mergeCell ref="A76:E76"/>
  </mergeCells>
  <pageMargins left="0.511811024" right="0.511811024" top="0.78740157499999996" bottom="0.78740157499999996" header="0.31496062000000002" footer="0.31496062000000002"/>
  <pageSetup paperSize="9" scale="5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C9066-5CB3-4506-BA39-69C012E572F4}">
  <sheetPr>
    <pageSetUpPr fitToPage="1"/>
  </sheetPr>
  <dimension ref="A1:G29"/>
  <sheetViews>
    <sheetView workbookViewId="0">
      <selection activeCell="G13" sqref="G13"/>
    </sheetView>
  </sheetViews>
  <sheetFormatPr defaultRowHeight="14.5" x14ac:dyDescent="0.35"/>
  <cols>
    <col min="1" max="1" width="37.08984375" bestFit="1" customWidth="1"/>
    <col min="2" max="2" width="31.6328125" bestFit="1" customWidth="1"/>
    <col min="3" max="3" width="8.08984375" bestFit="1" customWidth="1"/>
    <col min="4" max="4" width="11.81640625" bestFit="1" customWidth="1"/>
    <col min="5" max="5" width="10.81640625" bestFit="1" customWidth="1"/>
  </cols>
  <sheetData>
    <row r="1" spans="1:7" x14ac:dyDescent="0.35">
      <c r="A1" s="301" t="s">
        <v>263</v>
      </c>
      <c r="B1" s="301"/>
      <c r="C1" s="301"/>
      <c r="D1" s="301"/>
      <c r="E1" s="301"/>
      <c r="F1" s="68"/>
      <c r="G1" s="68"/>
    </row>
    <row r="2" spans="1:7" x14ac:dyDescent="0.35">
      <c r="A2" s="166"/>
      <c r="B2" s="166"/>
      <c r="C2" s="166"/>
      <c r="D2" s="166"/>
      <c r="E2" s="166"/>
      <c r="F2" s="68"/>
      <c r="G2" s="68"/>
    </row>
    <row r="3" spans="1:7" ht="26" x14ac:dyDescent="0.35">
      <c r="A3" s="165" t="s">
        <v>175</v>
      </c>
      <c r="B3" s="165" t="s">
        <v>264</v>
      </c>
      <c r="C3" s="165" t="s">
        <v>265</v>
      </c>
      <c r="D3" s="165" t="s">
        <v>266</v>
      </c>
      <c r="E3" s="165" t="s">
        <v>267</v>
      </c>
      <c r="F3" s="68"/>
      <c r="G3" s="68"/>
    </row>
    <row r="4" spans="1:7" x14ac:dyDescent="0.35">
      <c r="A4" s="161" t="s">
        <v>268</v>
      </c>
      <c r="B4" s="162">
        <v>1128</v>
      </c>
      <c r="C4" s="180">
        <v>7.25</v>
      </c>
      <c r="D4" s="163">
        <f>C4*B4</f>
        <v>8178</v>
      </c>
      <c r="E4" s="167">
        <f>D4/12</f>
        <v>681.5</v>
      </c>
      <c r="F4" s="68"/>
      <c r="G4" s="68"/>
    </row>
    <row r="5" spans="1:7" x14ac:dyDescent="0.35">
      <c r="A5" s="161" t="s">
        <v>269</v>
      </c>
      <c r="B5" s="162">
        <v>48</v>
      </c>
      <c r="C5" s="180">
        <v>65.650000000000006</v>
      </c>
      <c r="D5" s="163">
        <f t="shared" ref="D5:D17" si="0">C5*B5</f>
        <v>3151.2000000000003</v>
      </c>
      <c r="E5" s="167">
        <f t="shared" ref="E5:E17" si="1">D5/12</f>
        <v>262.60000000000002</v>
      </c>
      <c r="F5" s="68"/>
      <c r="G5" s="68"/>
    </row>
    <row r="6" spans="1:7" x14ac:dyDescent="0.35">
      <c r="A6" s="161" t="s">
        <v>270</v>
      </c>
      <c r="B6" s="162">
        <v>36</v>
      </c>
      <c r="C6" s="180">
        <v>65.650000000000006</v>
      </c>
      <c r="D6" s="163">
        <f t="shared" si="0"/>
        <v>2363.4</v>
      </c>
      <c r="E6" s="167">
        <f t="shared" si="1"/>
        <v>196.95000000000002</v>
      </c>
      <c r="F6" s="68"/>
      <c r="G6" s="68"/>
    </row>
    <row r="7" spans="1:7" x14ac:dyDescent="0.35">
      <c r="A7" s="161" t="s">
        <v>271</v>
      </c>
      <c r="B7" s="162">
        <v>12</v>
      </c>
      <c r="C7" s="180">
        <v>65.650000000000006</v>
      </c>
      <c r="D7" s="163">
        <f t="shared" si="0"/>
        <v>787.80000000000007</v>
      </c>
      <c r="E7" s="167">
        <f t="shared" si="1"/>
        <v>65.650000000000006</v>
      </c>
      <c r="F7" s="68"/>
      <c r="G7" s="68"/>
    </row>
    <row r="8" spans="1:7" x14ac:dyDescent="0.35">
      <c r="A8" s="49" t="s">
        <v>272</v>
      </c>
      <c r="B8" s="162">
        <v>6</v>
      </c>
      <c r="C8" s="180">
        <v>76.174999999999997</v>
      </c>
      <c r="D8" s="163">
        <f t="shared" si="0"/>
        <v>457.04999999999995</v>
      </c>
      <c r="E8" s="167">
        <f t="shared" si="1"/>
        <v>38.087499999999999</v>
      </c>
      <c r="F8" s="68"/>
      <c r="G8" s="68"/>
    </row>
    <row r="9" spans="1:7" x14ac:dyDescent="0.35">
      <c r="A9" s="49" t="s">
        <v>273</v>
      </c>
      <c r="B9" s="162">
        <v>6</v>
      </c>
      <c r="C9" s="180">
        <v>80.150000000000006</v>
      </c>
      <c r="D9" s="163">
        <f t="shared" si="0"/>
        <v>480.90000000000003</v>
      </c>
      <c r="E9" s="167">
        <f t="shared" si="1"/>
        <v>40.075000000000003</v>
      </c>
      <c r="F9" s="68"/>
      <c r="G9" s="68"/>
    </row>
    <row r="10" spans="1:7" x14ac:dyDescent="0.35">
      <c r="A10" s="49" t="s">
        <v>274</v>
      </c>
      <c r="B10" s="162">
        <v>6</v>
      </c>
      <c r="C10" s="180">
        <v>82.65</v>
      </c>
      <c r="D10" s="163">
        <f t="shared" si="0"/>
        <v>495.90000000000003</v>
      </c>
      <c r="E10" s="167">
        <f t="shared" si="1"/>
        <v>41.325000000000003</v>
      </c>
      <c r="F10" s="68"/>
      <c r="G10" s="68"/>
    </row>
    <row r="11" spans="1:7" x14ac:dyDescent="0.35">
      <c r="A11" s="49" t="s">
        <v>275</v>
      </c>
      <c r="B11" s="162">
        <v>6</v>
      </c>
      <c r="C11" s="180">
        <v>85.15</v>
      </c>
      <c r="D11" s="163">
        <f t="shared" si="0"/>
        <v>510.90000000000003</v>
      </c>
      <c r="E11" s="167">
        <f t="shared" si="1"/>
        <v>42.575000000000003</v>
      </c>
      <c r="F11" s="68"/>
      <c r="G11" s="68"/>
    </row>
    <row r="12" spans="1:7" x14ac:dyDescent="0.35">
      <c r="A12" s="161" t="s">
        <v>276</v>
      </c>
      <c r="B12" s="162">
        <v>36</v>
      </c>
      <c r="C12" s="180">
        <v>37.75</v>
      </c>
      <c r="D12" s="163">
        <f t="shared" si="0"/>
        <v>1359</v>
      </c>
      <c r="E12" s="167">
        <f t="shared" si="1"/>
        <v>113.25</v>
      </c>
      <c r="F12" s="68"/>
      <c r="G12" s="68"/>
    </row>
    <row r="13" spans="1:7" x14ac:dyDescent="0.35">
      <c r="A13" s="161" t="s">
        <v>277</v>
      </c>
      <c r="B13" s="162">
        <v>36</v>
      </c>
      <c r="C13" s="180">
        <v>37.75</v>
      </c>
      <c r="D13" s="163">
        <f t="shared" si="0"/>
        <v>1359</v>
      </c>
      <c r="E13" s="167">
        <f t="shared" si="1"/>
        <v>113.25</v>
      </c>
      <c r="F13" s="10"/>
      <c r="G13" s="68"/>
    </row>
    <row r="14" spans="1:7" x14ac:dyDescent="0.35">
      <c r="A14" s="161" t="s">
        <v>278</v>
      </c>
      <c r="B14" s="162">
        <v>12</v>
      </c>
      <c r="C14" s="180">
        <v>37.75</v>
      </c>
      <c r="D14" s="163">
        <f t="shared" si="0"/>
        <v>453</v>
      </c>
      <c r="E14" s="167">
        <f t="shared" si="1"/>
        <v>37.75</v>
      </c>
      <c r="F14" s="10"/>
      <c r="G14" s="68"/>
    </row>
    <row r="15" spans="1:7" x14ac:dyDescent="0.35">
      <c r="A15" s="161" t="s">
        <v>279</v>
      </c>
      <c r="B15" s="162">
        <v>24</v>
      </c>
      <c r="C15" s="180">
        <v>38.174999999999997</v>
      </c>
      <c r="D15" s="163">
        <f t="shared" si="0"/>
        <v>916.19999999999993</v>
      </c>
      <c r="E15" s="167">
        <f t="shared" si="1"/>
        <v>76.349999999999994</v>
      </c>
      <c r="F15" s="10"/>
      <c r="G15" s="68"/>
    </row>
    <row r="16" spans="1:7" x14ac:dyDescent="0.35">
      <c r="A16" s="161" t="s">
        <v>280</v>
      </c>
      <c r="B16" s="162">
        <v>24</v>
      </c>
      <c r="C16" s="180">
        <v>38.174999999999997</v>
      </c>
      <c r="D16" s="163">
        <f t="shared" si="0"/>
        <v>916.19999999999993</v>
      </c>
      <c r="E16" s="167">
        <f t="shared" si="1"/>
        <v>76.349999999999994</v>
      </c>
      <c r="F16" s="10"/>
      <c r="G16" s="68"/>
    </row>
    <row r="17" spans="1:7" x14ac:dyDescent="0.35">
      <c r="A17" s="161" t="s">
        <v>281</v>
      </c>
      <c r="B17" s="162">
        <v>36</v>
      </c>
      <c r="C17" s="180">
        <v>40.25</v>
      </c>
      <c r="D17" s="163">
        <f t="shared" si="0"/>
        <v>1449</v>
      </c>
      <c r="E17" s="167">
        <f t="shared" si="1"/>
        <v>120.75</v>
      </c>
      <c r="F17" s="10"/>
      <c r="G17" s="68"/>
    </row>
    <row r="18" spans="1:7" x14ac:dyDescent="0.35">
      <c r="A18" s="303" t="s">
        <v>303</v>
      </c>
      <c r="B18" s="304"/>
      <c r="C18" s="305"/>
      <c r="D18" s="168">
        <f>SUM(D4:D17)</f>
        <v>22877.55</v>
      </c>
      <c r="E18" s="169">
        <f>SUM(E4:E17)</f>
        <v>1906.4625000000001</v>
      </c>
      <c r="F18" s="10"/>
      <c r="G18" s="68"/>
    </row>
    <row r="19" spans="1:7" x14ac:dyDescent="0.35">
      <c r="A19" s="68"/>
      <c r="B19" s="68"/>
      <c r="C19" s="68"/>
      <c r="D19" s="68"/>
      <c r="E19" s="135"/>
      <c r="F19" s="68"/>
      <c r="G19" s="68"/>
    </row>
    <row r="20" spans="1:7" ht="26.5" customHeight="1" x14ac:dyDescent="0.35">
      <c r="A20" s="302" t="s">
        <v>302</v>
      </c>
      <c r="B20" s="302"/>
      <c r="C20" s="302"/>
      <c r="D20" s="302"/>
      <c r="E20" s="302"/>
      <c r="F20" s="68"/>
      <c r="G20" s="68"/>
    </row>
    <row r="21" spans="1:7" x14ac:dyDescent="0.35">
      <c r="A21" s="68"/>
      <c r="B21" s="68"/>
      <c r="C21" s="68"/>
      <c r="D21" s="68"/>
      <c r="E21" s="68"/>
      <c r="F21" s="68"/>
      <c r="G21" s="68"/>
    </row>
    <row r="22" spans="1:7" x14ac:dyDescent="0.35">
      <c r="A22" s="68"/>
      <c r="B22" s="68"/>
      <c r="C22" s="68"/>
      <c r="D22" s="68"/>
      <c r="E22" s="68"/>
      <c r="F22" s="68"/>
      <c r="G22" s="68"/>
    </row>
    <row r="23" spans="1:7" x14ac:dyDescent="0.35">
      <c r="A23" s="68"/>
      <c r="B23" s="68"/>
      <c r="C23" s="68"/>
      <c r="D23" s="68"/>
      <c r="E23" s="68"/>
      <c r="F23" s="68"/>
      <c r="G23" s="68"/>
    </row>
    <row r="24" spans="1:7" x14ac:dyDescent="0.35">
      <c r="A24" s="68"/>
      <c r="B24" s="68"/>
      <c r="C24" s="68"/>
      <c r="D24" s="68"/>
      <c r="E24" s="68"/>
      <c r="F24" s="68"/>
      <c r="G24" s="68"/>
    </row>
    <row r="25" spans="1:7" x14ac:dyDescent="0.35">
      <c r="A25" s="68"/>
      <c r="B25" s="68"/>
      <c r="C25" s="68"/>
      <c r="D25" s="68"/>
      <c r="E25" s="68"/>
      <c r="F25" s="68"/>
      <c r="G25" s="68"/>
    </row>
    <row r="26" spans="1:7" x14ac:dyDescent="0.35">
      <c r="A26" s="68"/>
      <c r="B26" s="68"/>
      <c r="C26" s="68"/>
      <c r="D26" s="68"/>
      <c r="E26" s="68"/>
      <c r="F26" s="68"/>
      <c r="G26" s="68"/>
    </row>
    <row r="27" spans="1:7" x14ac:dyDescent="0.35">
      <c r="A27" s="68"/>
      <c r="B27" s="68"/>
      <c r="C27" s="68"/>
      <c r="D27" s="68"/>
      <c r="E27" s="68"/>
      <c r="F27" s="68"/>
      <c r="G27" s="68"/>
    </row>
    <row r="28" spans="1:7" x14ac:dyDescent="0.35">
      <c r="A28" s="68"/>
      <c r="B28" s="68"/>
      <c r="C28" s="68"/>
      <c r="D28" s="68"/>
      <c r="E28" s="68"/>
      <c r="F28" s="68"/>
      <c r="G28" s="68"/>
    </row>
    <row r="29" spans="1:7" x14ac:dyDescent="0.35">
      <c r="A29" s="68"/>
      <c r="B29" s="68"/>
      <c r="C29" s="68"/>
      <c r="D29" s="68"/>
      <c r="E29" s="68"/>
      <c r="F29" s="68"/>
      <c r="G29" s="68"/>
    </row>
  </sheetData>
  <mergeCells count="3">
    <mergeCell ref="A1:E1"/>
    <mergeCell ref="A20:E20"/>
    <mergeCell ref="A18:C18"/>
  </mergeCells>
  <pageMargins left="0.511811024" right="0.511811024" top="0.78740157499999996" bottom="0.78740157499999996" header="0.31496062000000002" footer="0.31496062000000002"/>
  <pageSetup paperSize="9" scale="93"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260D-418C-48D6-9ECB-EF3AFF7CB7AE}">
  <sheetPr>
    <pageSetUpPr fitToPage="1"/>
  </sheetPr>
  <dimension ref="A1:L24"/>
  <sheetViews>
    <sheetView workbookViewId="0">
      <selection activeCell="D21" sqref="D21"/>
    </sheetView>
  </sheetViews>
  <sheetFormatPr defaultRowHeight="14.5" x14ac:dyDescent="0.35"/>
  <cols>
    <col min="1" max="1" width="7.453125" customWidth="1"/>
    <col min="2" max="2" width="13.90625" bestFit="1" customWidth="1"/>
    <col min="3" max="3" width="8.81640625" customWidth="1"/>
    <col min="4" max="4" width="9" customWidth="1"/>
    <col min="5" max="5" width="11.36328125" customWidth="1"/>
    <col min="6" max="6" width="8.81640625" bestFit="1" customWidth="1"/>
    <col min="7" max="7" width="10.6328125" bestFit="1" customWidth="1"/>
    <col min="8" max="8" width="12.81640625" bestFit="1" customWidth="1"/>
    <col min="9" max="9" width="14.453125" bestFit="1" customWidth="1"/>
  </cols>
  <sheetData>
    <row r="1" spans="1:12" ht="31.5" x14ac:dyDescent="0.35">
      <c r="A1" s="170" t="s">
        <v>310</v>
      </c>
      <c r="B1" s="170" t="s">
        <v>146</v>
      </c>
      <c r="C1" s="170" t="s">
        <v>306</v>
      </c>
      <c r="D1" s="170" t="s">
        <v>147</v>
      </c>
      <c r="E1" s="171" t="s">
        <v>148</v>
      </c>
      <c r="F1" s="171" t="s">
        <v>149</v>
      </c>
      <c r="G1" s="171" t="s">
        <v>307</v>
      </c>
      <c r="H1" s="172" t="s">
        <v>304</v>
      </c>
      <c r="I1" s="171" t="s">
        <v>305</v>
      </c>
      <c r="J1" s="68"/>
      <c r="K1" s="68"/>
      <c r="L1" s="68"/>
    </row>
    <row r="2" spans="1:12" x14ac:dyDescent="0.35">
      <c r="A2" s="170">
        <v>1</v>
      </c>
      <c r="B2" s="173" t="str">
        <f>'Proposta Final'!B16</f>
        <v>Copeira</v>
      </c>
      <c r="C2" s="174">
        <v>14397</v>
      </c>
      <c r="D2" s="174" t="s">
        <v>150</v>
      </c>
      <c r="E2" s="174">
        <f>'Proposta Final'!C16</f>
        <v>9</v>
      </c>
      <c r="F2" s="175">
        <f>'Proposta Final'!D16</f>
        <v>5440.4494135474297</v>
      </c>
      <c r="G2" s="176">
        <f t="shared" ref="G2:G5" si="0">F2*E2</f>
        <v>48964.044721926868</v>
      </c>
      <c r="H2" s="177">
        <f>G2*12</f>
        <v>587568.53666312248</v>
      </c>
      <c r="I2" s="177">
        <f>H2*2.5</f>
        <v>1468921.3416578062</v>
      </c>
      <c r="J2" s="68"/>
      <c r="K2" s="68"/>
      <c r="L2" s="68"/>
    </row>
    <row r="3" spans="1:12" x14ac:dyDescent="0.35">
      <c r="A3" s="170">
        <v>2</v>
      </c>
      <c r="B3" s="173" t="str">
        <f>'Proposta Final'!B17</f>
        <v>Garçom</v>
      </c>
      <c r="C3" s="174">
        <v>5363</v>
      </c>
      <c r="D3" s="174" t="s">
        <v>150</v>
      </c>
      <c r="E3" s="174">
        <f>'Proposta Final'!C17</f>
        <v>2</v>
      </c>
      <c r="F3" s="175">
        <f>'Proposta Final'!D17</f>
        <v>7375.8953386765716</v>
      </c>
      <c r="G3" s="176">
        <f t="shared" si="0"/>
        <v>14751.790677353143</v>
      </c>
      <c r="H3" s="177">
        <f t="shared" ref="H3:H8" si="1">G3*12</f>
        <v>177021.48812823772</v>
      </c>
      <c r="I3" s="177">
        <f t="shared" ref="I3:I8" si="2">H3*2.5</f>
        <v>442553.72032059426</v>
      </c>
      <c r="J3" s="68"/>
      <c r="K3" s="68"/>
      <c r="L3" s="68"/>
    </row>
    <row r="4" spans="1:12" x14ac:dyDescent="0.35">
      <c r="A4" s="171">
        <v>3</v>
      </c>
      <c r="B4" s="324" t="str">
        <f>'Proposta Final'!B18</f>
        <v>Mâitre</v>
      </c>
      <c r="C4" s="174">
        <v>5363</v>
      </c>
      <c r="D4" s="174" t="s">
        <v>150</v>
      </c>
      <c r="E4" s="174">
        <f>'Proposta Final'!C18</f>
        <v>1</v>
      </c>
      <c r="F4" s="175">
        <f>'Proposta Final'!D18</f>
        <v>8714.2167464091435</v>
      </c>
      <c r="G4" s="176">
        <f t="shared" si="0"/>
        <v>8714.2167464091435</v>
      </c>
      <c r="H4" s="177">
        <f t="shared" si="1"/>
        <v>104570.60095690972</v>
      </c>
      <c r="I4" s="177">
        <f t="shared" si="2"/>
        <v>261426.5023922743</v>
      </c>
      <c r="J4" s="68"/>
      <c r="K4" s="68"/>
      <c r="L4" s="68"/>
    </row>
    <row r="5" spans="1:12" x14ac:dyDescent="0.35">
      <c r="A5" s="171">
        <v>4</v>
      </c>
      <c r="B5" s="173" t="str">
        <f>'Proposta Final'!B19</f>
        <v xml:space="preserve">Supervisor </v>
      </c>
      <c r="C5" s="174">
        <v>25623</v>
      </c>
      <c r="D5" s="174" t="s">
        <v>150</v>
      </c>
      <c r="E5" s="174">
        <f>'Proposta Final'!C19</f>
        <v>1</v>
      </c>
      <c r="F5" s="175">
        <f>'Proposta Final'!D19</f>
        <v>8968.7200105508564</v>
      </c>
      <c r="G5" s="176">
        <f t="shared" si="0"/>
        <v>8968.7200105508564</v>
      </c>
      <c r="H5" s="177">
        <f t="shared" si="1"/>
        <v>107624.64012661028</v>
      </c>
      <c r="I5" s="177">
        <f t="shared" si="2"/>
        <v>269061.60031652567</v>
      </c>
      <c r="J5" s="68"/>
      <c r="K5" s="68"/>
      <c r="L5" s="68"/>
    </row>
    <row r="6" spans="1:12" x14ac:dyDescent="0.35">
      <c r="A6" s="171">
        <v>5</v>
      </c>
      <c r="B6" s="173" t="s">
        <v>217</v>
      </c>
      <c r="C6" s="174">
        <v>14397</v>
      </c>
      <c r="D6" s="174" t="s">
        <v>18</v>
      </c>
      <c r="E6" s="174" t="s">
        <v>18</v>
      </c>
      <c r="F6" s="175" t="s">
        <v>18</v>
      </c>
      <c r="G6" s="176">
        <f>'Proposta Final'!E20</f>
        <v>98958.445128333347</v>
      </c>
      <c r="H6" s="177">
        <f t="shared" si="1"/>
        <v>1187501.3415400002</v>
      </c>
      <c r="I6" s="177">
        <f t="shared" si="2"/>
        <v>2968753.3538500005</v>
      </c>
      <c r="J6" s="68"/>
      <c r="K6" s="68"/>
      <c r="L6" s="68"/>
    </row>
    <row r="7" spans="1:12" x14ac:dyDescent="0.35">
      <c r="A7" s="171">
        <v>6</v>
      </c>
      <c r="B7" s="173" t="s">
        <v>319</v>
      </c>
      <c r="C7" s="174">
        <v>613880</v>
      </c>
      <c r="D7" s="174" t="s">
        <v>18</v>
      </c>
      <c r="E7" s="174" t="s">
        <v>18</v>
      </c>
      <c r="F7" s="175" t="s">
        <v>18</v>
      </c>
      <c r="G7" s="176">
        <f>'Proposta Final'!E21</f>
        <v>38.894591124999991</v>
      </c>
      <c r="H7" s="177">
        <f t="shared" si="1"/>
        <v>466.73509349999989</v>
      </c>
      <c r="I7" s="177">
        <f t="shared" si="2"/>
        <v>1166.8377337499996</v>
      </c>
      <c r="J7" s="68"/>
      <c r="K7" s="68"/>
      <c r="L7" s="68"/>
    </row>
    <row r="8" spans="1:12" x14ac:dyDescent="0.35">
      <c r="A8" s="171">
        <v>7</v>
      </c>
      <c r="B8" s="173" t="str">
        <f>'Proposta Final'!B22</f>
        <v xml:space="preserve">Serviços de Lavanderia </v>
      </c>
      <c r="C8" s="174">
        <v>19542</v>
      </c>
      <c r="D8" s="174" t="s">
        <v>18</v>
      </c>
      <c r="E8" s="174" t="s">
        <v>18</v>
      </c>
      <c r="F8" s="175" t="s">
        <v>18</v>
      </c>
      <c r="G8" s="176">
        <f>'Proposta Final'!E22</f>
        <v>1906.4625000000001</v>
      </c>
      <c r="H8" s="177">
        <f t="shared" si="1"/>
        <v>22877.550000000003</v>
      </c>
      <c r="I8" s="177">
        <f t="shared" si="2"/>
        <v>57193.875000000007</v>
      </c>
      <c r="J8" s="68"/>
      <c r="K8" s="68"/>
      <c r="L8" s="68"/>
    </row>
    <row r="9" spans="1:12" ht="14.5" customHeight="1" x14ac:dyDescent="0.35">
      <c r="A9" s="321" t="s">
        <v>151</v>
      </c>
      <c r="B9" s="322"/>
      <c r="C9" s="322"/>
      <c r="D9" s="322"/>
      <c r="E9" s="322"/>
      <c r="F9" s="323"/>
      <c r="G9" s="194">
        <f>SUM(G2:G8)</f>
        <v>182302.57437569834</v>
      </c>
      <c r="H9" s="177" t="s">
        <v>18</v>
      </c>
      <c r="I9" s="325" t="s">
        <v>18</v>
      </c>
      <c r="J9" s="68"/>
      <c r="K9" s="68"/>
      <c r="L9" s="68"/>
    </row>
    <row r="10" spans="1:12" ht="14.5" customHeight="1" x14ac:dyDescent="0.35">
      <c r="A10" s="321" t="s">
        <v>152</v>
      </c>
      <c r="B10" s="322"/>
      <c r="C10" s="322"/>
      <c r="D10" s="322"/>
      <c r="E10" s="322"/>
      <c r="F10" s="322"/>
      <c r="G10" s="323"/>
      <c r="H10" s="178">
        <f>SUM(H2:H8)</f>
        <v>2187630.8925083801</v>
      </c>
      <c r="I10" s="325" t="s">
        <v>18</v>
      </c>
      <c r="J10" s="68"/>
      <c r="K10" s="68"/>
      <c r="L10" s="68"/>
    </row>
    <row r="11" spans="1:12" ht="14.5" customHeight="1" x14ac:dyDescent="0.35">
      <c r="A11" s="321" t="s">
        <v>153</v>
      </c>
      <c r="B11" s="322"/>
      <c r="C11" s="322"/>
      <c r="D11" s="322"/>
      <c r="E11" s="322"/>
      <c r="F11" s="322"/>
      <c r="G11" s="322"/>
      <c r="H11" s="323"/>
      <c r="I11" s="179">
        <f>SUM(I2:I8)</f>
        <v>5469077.2312709512</v>
      </c>
      <c r="J11" s="68"/>
      <c r="K11" s="68"/>
      <c r="L11" s="68"/>
    </row>
    <row r="12" spans="1:12" x14ac:dyDescent="0.35">
      <c r="A12" s="68"/>
      <c r="B12" s="68"/>
      <c r="C12" s="68"/>
      <c r="D12" s="68"/>
      <c r="E12" s="68"/>
      <c r="F12" s="68"/>
      <c r="G12" s="135"/>
      <c r="H12" s="135"/>
      <c r="I12" s="68"/>
      <c r="J12" s="68"/>
      <c r="K12" s="68"/>
      <c r="L12" s="68"/>
    </row>
    <row r="13" spans="1:12" x14ac:dyDescent="0.35">
      <c r="A13" s="68"/>
      <c r="B13" s="68"/>
      <c r="C13" s="68"/>
      <c r="D13" s="68"/>
      <c r="E13" s="68"/>
      <c r="F13" s="68"/>
      <c r="G13" s="68"/>
      <c r="H13" s="68"/>
      <c r="I13" s="68"/>
      <c r="J13" s="68"/>
      <c r="K13" s="68"/>
      <c r="L13" s="68"/>
    </row>
    <row r="14" spans="1:12" x14ac:dyDescent="0.35">
      <c r="A14" s="68"/>
      <c r="B14" s="68"/>
      <c r="C14" s="68"/>
      <c r="D14" s="68"/>
      <c r="E14" s="68"/>
      <c r="F14" s="68"/>
      <c r="G14" s="68"/>
      <c r="H14" s="68"/>
      <c r="I14" s="68"/>
      <c r="J14" s="68"/>
      <c r="K14" s="68"/>
      <c r="L14" s="68"/>
    </row>
    <row r="15" spans="1:12" x14ac:dyDescent="0.35">
      <c r="A15" s="68"/>
      <c r="B15" s="68"/>
      <c r="C15" s="68"/>
      <c r="D15" s="68"/>
      <c r="E15" s="68"/>
      <c r="F15" s="68"/>
      <c r="G15" s="68"/>
      <c r="H15" s="68"/>
      <c r="I15" s="68"/>
      <c r="J15" s="68"/>
      <c r="K15" s="68"/>
      <c r="L15" s="68"/>
    </row>
    <row r="16" spans="1:12" x14ac:dyDescent="0.35">
      <c r="A16" s="68"/>
      <c r="B16" s="68"/>
      <c r="C16" s="68"/>
      <c r="D16" s="68"/>
      <c r="E16" s="68"/>
      <c r="F16" s="68"/>
      <c r="G16" s="68"/>
      <c r="H16" s="68"/>
      <c r="I16" s="68"/>
      <c r="J16" s="68"/>
      <c r="K16" s="68"/>
      <c r="L16" s="68"/>
    </row>
    <row r="17" spans="1:12" x14ac:dyDescent="0.35">
      <c r="A17" s="68"/>
      <c r="B17" s="68"/>
      <c r="C17" s="68"/>
      <c r="D17" s="68"/>
      <c r="E17" s="68"/>
      <c r="F17" s="68"/>
      <c r="G17" s="68"/>
      <c r="H17" s="68"/>
      <c r="I17" s="68"/>
      <c r="J17" s="68"/>
      <c r="K17" s="68"/>
      <c r="L17" s="68"/>
    </row>
    <row r="18" spans="1:12" x14ac:dyDescent="0.35">
      <c r="A18" s="68"/>
      <c r="B18" s="68"/>
      <c r="C18" s="68"/>
      <c r="D18" s="68"/>
      <c r="E18" s="68"/>
      <c r="F18" s="68"/>
      <c r="G18" s="68"/>
      <c r="H18" s="68"/>
      <c r="I18" s="68"/>
      <c r="J18" s="68"/>
      <c r="K18" s="68"/>
      <c r="L18" s="68"/>
    </row>
    <row r="19" spans="1:12" x14ac:dyDescent="0.35">
      <c r="A19" s="68"/>
      <c r="B19" s="68"/>
      <c r="C19" s="68"/>
      <c r="D19" s="68"/>
      <c r="E19" s="68"/>
      <c r="F19" s="68"/>
      <c r="G19" s="68"/>
      <c r="H19" s="68"/>
      <c r="I19" s="68"/>
      <c r="J19" s="68"/>
      <c r="K19" s="68"/>
      <c r="L19" s="68"/>
    </row>
    <row r="20" spans="1:12" x14ac:dyDescent="0.35">
      <c r="A20" s="68"/>
      <c r="B20" s="68"/>
      <c r="C20" s="68"/>
      <c r="D20" s="68"/>
      <c r="E20" s="68"/>
      <c r="F20" s="68"/>
      <c r="G20" s="68"/>
      <c r="H20" s="68"/>
      <c r="I20" s="68"/>
      <c r="J20" s="68"/>
      <c r="K20" s="68"/>
      <c r="L20" s="68"/>
    </row>
    <row r="21" spans="1:12" x14ac:dyDescent="0.35">
      <c r="A21" s="68"/>
      <c r="B21" s="68"/>
      <c r="C21" s="68"/>
      <c r="D21" s="68"/>
      <c r="E21" s="68"/>
      <c r="F21" s="68"/>
      <c r="G21" s="68"/>
      <c r="H21" s="68"/>
      <c r="I21" s="68"/>
      <c r="J21" s="68"/>
      <c r="K21" s="68"/>
      <c r="L21" s="68"/>
    </row>
    <row r="22" spans="1:12" x14ac:dyDescent="0.35">
      <c r="A22" s="68"/>
      <c r="B22" s="68"/>
      <c r="C22" s="68"/>
      <c r="D22" s="68"/>
      <c r="E22" s="68"/>
      <c r="F22" s="68"/>
      <c r="G22" s="68"/>
      <c r="H22" s="68"/>
      <c r="I22" s="68"/>
      <c r="J22" s="68"/>
      <c r="K22" s="68"/>
      <c r="L22" s="68"/>
    </row>
    <row r="23" spans="1:12" x14ac:dyDescent="0.35">
      <c r="A23" s="68"/>
      <c r="B23" s="68"/>
      <c r="C23" s="68"/>
      <c r="D23" s="68"/>
      <c r="E23" s="68"/>
      <c r="F23" s="68"/>
      <c r="G23" s="68"/>
      <c r="H23" s="68"/>
      <c r="I23" s="68"/>
      <c r="J23" s="68"/>
      <c r="K23" s="68"/>
      <c r="L23" s="68"/>
    </row>
    <row r="24" spans="1:12" x14ac:dyDescent="0.35">
      <c r="A24" s="68"/>
      <c r="B24" s="68"/>
      <c r="C24" s="68"/>
      <c r="D24" s="68"/>
      <c r="E24" s="68"/>
      <c r="F24" s="68"/>
      <c r="G24" s="68"/>
      <c r="H24" s="68"/>
      <c r="I24" s="68"/>
      <c r="J24" s="68"/>
      <c r="K24" s="68"/>
      <c r="L24" s="68"/>
    </row>
  </sheetData>
  <mergeCells count="3">
    <mergeCell ref="A11:H11"/>
    <mergeCell ref="A10:G10"/>
    <mergeCell ref="A9:F9"/>
  </mergeCells>
  <pageMargins left="0.511811024" right="0.511811024" top="0.78740157499999996" bottom="0.78740157499999996" header="0.31496062000000002" footer="0.31496062000000002"/>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4</vt:i4>
      </vt:variant>
    </vt:vector>
  </HeadingPairs>
  <TitlesOfParts>
    <vt:vector size="14" baseType="lpstr">
      <vt:lpstr>Copeira</vt:lpstr>
      <vt:lpstr>Garçom</vt:lpstr>
      <vt:lpstr>Mâitre</vt:lpstr>
      <vt:lpstr>Supervisor</vt:lpstr>
      <vt:lpstr>Transporte e Uniforme </vt:lpstr>
      <vt:lpstr>Proposta Final</vt:lpstr>
      <vt:lpstr>Equipamento</vt:lpstr>
      <vt:lpstr>Insumos</vt:lpstr>
      <vt:lpstr>Lavanderia</vt:lpstr>
      <vt:lpstr>Planilha TR</vt:lpstr>
      <vt:lpstr>Copeira!Area_de_impressao</vt:lpstr>
      <vt:lpstr>Garçom!Area_de_impressao</vt:lpstr>
      <vt:lpstr>'Proposta Final'!Area_de_impressao</vt:lpstr>
      <vt:lpstr>'Transporte e Uniforme '!Area_de_impressao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Gilsele</dc:creator>
  <cp:lastModifiedBy>Carine de Alcantara Santos de Lucena</cp:lastModifiedBy>
  <cp:lastPrinted>2026-01-22T21:10:18Z</cp:lastPrinted>
  <dcterms:created xsi:type="dcterms:W3CDTF">2017-02-13T23:08:33Z</dcterms:created>
  <dcterms:modified xsi:type="dcterms:W3CDTF">2026-01-23T13:25:32Z</dcterms:modified>
</cp:coreProperties>
</file>